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23.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3.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trodução" sheetId="1" r:id="rId4"/>
    <sheet state="visible" name="A_UC1" sheetId="2" r:id="rId5"/>
    <sheet state="visible" name="A_UC2" sheetId="3" r:id="rId6"/>
    <sheet state="visible" name="A_UC3" sheetId="4" r:id="rId7"/>
    <sheet state="visible" name="A_UC4" sheetId="5" r:id="rId8"/>
    <sheet state="visible" name="A_UC5" sheetId="6" r:id="rId9"/>
    <sheet state="visible" name="B_UC6" sheetId="7" r:id="rId10"/>
    <sheet state="visible" name="B_UC7" sheetId="8" r:id="rId11"/>
    <sheet state="visible" name="B_UC8" sheetId="9" r:id="rId12"/>
    <sheet state="visible" name="C_UC9" sheetId="10" r:id="rId13"/>
    <sheet state="visible" name="C_UC10" sheetId="11" r:id="rId14"/>
    <sheet state="visible" name="C_UC11" sheetId="12" r:id="rId15"/>
    <sheet state="visible" name="C_UC12" sheetId="13" r:id="rId16"/>
    <sheet state="visible" name="D_UC13" sheetId="14" r:id="rId17"/>
    <sheet state="visible" name="D_UC14" sheetId="15" r:id="rId18"/>
    <sheet state="visible" name="E_UC15" sheetId="16" r:id="rId19"/>
    <sheet state="visible" name="E_UC16" sheetId="17" r:id="rId20"/>
    <sheet state="visible" name="E_UC17" sheetId="18" r:id="rId21"/>
    <sheet state="visible" name="F_UC18" sheetId="19" r:id="rId22"/>
    <sheet state="visible" name="F_UC19" sheetId="20" r:id="rId23"/>
    <sheet state="visible" name="F_UC20" sheetId="21" r:id="rId24"/>
    <sheet state="visible" name="F_UC21" sheetId="22" r:id="rId25"/>
    <sheet state="visible" name="F_UC22" sheetId="23" r:id="rId26"/>
  </sheets>
  <definedNames/>
  <calcPr/>
</workbook>
</file>

<file path=xl/sharedStrings.xml><?xml version="1.0" encoding="utf-8"?>
<sst xmlns="http://schemas.openxmlformats.org/spreadsheetml/2006/main" count="239" uniqueCount="153">
  <si>
    <t>Percurso Formativo</t>
  </si>
  <si>
    <t>Enquadramento:</t>
  </si>
  <si>
    <t>Perfil Profissional:</t>
  </si>
  <si>
    <t>Outros técnicos das ciências físicas e de engenharia</t>
  </si>
  <si>
    <t>Descrição das Atividades:</t>
  </si>
  <si>
    <t>Compreende as profissões de técnico de gás e outros técnicos das ciências físicas
e de engenharia, com especial incidência no apoio a cientistas e engenheiros que
desenvolvem procedimentos ou conduzem investigações nas áreas da segurança,
biomedicina, ambiente, engenharia industrial e da produção.</t>
  </si>
  <si>
    <t>Atividades profissionais incluídas:</t>
  </si>
  <si>
    <t>Inclui as profissões de técnico de gás e outros técnicos das ciências físicas
e de engenharia, como por exemplo, técnico da produção, agente de métodos e técnico de robótica.</t>
  </si>
  <si>
    <t>Competências:</t>
  </si>
  <si>
    <t>1. Utilização de aparelhos digitais básicos</t>
  </si>
  <si>
    <t>12. Código de conduta em ambiente digital</t>
  </si>
  <si>
    <t xml:space="preserve">2. Pesquisa e filtragem da informação </t>
  </si>
  <si>
    <t>13. Produção de conteúdos digitais</t>
  </si>
  <si>
    <t>3. Avaliação da informação</t>
  </si>
  <si>
    <t>14. Integração e reelaboração de conteúdos</t>
  </si>
  <si>
    <t>4. Armazenamento e recuperação da informação</t>
  </si>
  <si>
    <t>15. Operação de dispositivos com interfaces digitais</t>
  </si>
  <si>
    <t>5. Análise de dados e estatística</t>
  </si>
  <si>
    <t>16. Utilização de softwares avançados</t>
  </si>
  <si>
    <t>6. Proteção de dispositivos</t>
  </si>
  <si>
    <t>17. Adaptação de conceitos complexos ao digital</t>
  </si>
  <si>
    <t>7. Proteção de dados pessoais</t>
  </si>
  <si>
    <t>18. Resolução de problemas técnicos</t>
  </si>
  <si>
    <t>8. Gestão da identidade digital</t>
  </si>
  <si>
    <t>19. Identificação de necessidades e respostas tecnológicas</t>
  </si>
  <si>
    <t>9. Interação através de tecnologias digitais</t>
  </si>
  <si>
    <t>20. Inovação e utilização da tecnologia de forma criativa</t>
  </si>
  <si>
    <t>10. Partilha de informação e conteúdo</t>
  </si>
  <si>
    <t>21. Pensamento computacional e algorítmico</t>
  </si>
  <si>
    <t>11. Colaboração através de tecnologias digitais</t>
  </si>
  <si>
    <t>22. Conhecimentos de programação</t>
  </si>
  <si>
    <t>Aplicabilidade da competência ao perfil profissional:</t>
  </si>
  <si>
    <t>CONTEXTO DE USO DA COMPETÊNCIA</t>
  </si>
  <si>
    <t>Conhecimento do uso de aparelhos digitais básicos no contexto da indústria de ciências físicas e de engenharia (p.e. computador, smartphone)</t>
  </si>
  <si>
    <t>Reconhecimento de softwares utilizados na indústria  de ciências físicas e de engenharia (p.e. CAD para interpretação de desenhos)</t>
  </si>
  <si>
    <t>Introdução a apps específicas da indústria de ciências físicas e de engenharia (p.e. marcação de férias, leitura de caderno de encargos)</t>
  </si>
  <si>
    <t>Acesso e uso de dispositivos tecnológicos de monitorização do andamento dos projetos de ciências físicas e de engenharia (p.e. Microsoft Project)</t>
  </si>
  <si>
    <t>Normas de proteção e privacidade dos dados dos colaboradores contratados</t>
  </si>
  <si>
    <t>Utilização básica de processadores de texto e cálculo (p.e. criação de caderno de encargos)</t>
  </si>
  <si>
    <t>Compreensão da utilização de aplicações de suporte ao trabalho inerente aos outros técnicos das ciências físicas e de engenharia (p.e. CAD, Microsoft Project)</t>
  </si>
  <si>
    <t>Necessidade de criar boas práticas no uso de aparelhos digitais básicos (p.e. monitorização do andamento em obra)</t>
  </si>
  <si>
    <t>Elaboração de documentos de controlo de atividade (p.e. calendarização de dias de serviço dos colaboradores)</t>
  </si>
  <si>
    <t xml:space="preserve">Otimização de gestão de tarefas e andameno do projeto de construção desenvolvendo apps do setor (p.e. CAD, Microsoft Office, Google Suite) </t>
  </si>
  <si>
    <t>Introdução à pesquisa de informação em plataformas digitais acerca de conteúdos relevantes para exercer a função de outros técnicos das ciências físicas e de engenharia (p.e. motores de busca para comparar materiais de engenharia)</t>
  </si>
  <si>
    <t>Acesso a plataformas digitais (p.e. intranet interna da empresa)</t>
  </si>
  <si>
    <t>Entendimento acerca das diferentes necessidades de pesquisa (p.e. pesquisar assuntos relacionados com engenharia)</t>
  </si>
  <si>
    <t>Avaliação dos conteúdos de pesquisa relevantes para a função de outros técnicos das ciências físicas e de engenharia (p.e. credibilidade de um funcionário)</t>
  </si>
  <si>
    <t>Aplicação de filtros na pesquisa de informação relativa à função de outros técnicos das ciências físicas e de engenharia (p.e. especificar pesquisas por tipo de engenharia)</t>
  </si>
  <si>
    <t>Critérios de pesquisa e selação de aplicações inerentes à função que otimizem os processos e tarefas de outros técnicos das ciências físicas e de engenharia (ex: gestão de colaboradores, gestão de férias)</t>
  </si>
  <si>
    <t>Organização de conteúdos administrativos em aplicações digitais (p.e. Microsoft Project)</t>
  </si>
  <si>
    <t xml:space="preserve">Melhores práticas de pesquisa em motores de busca </t>
  </si>
  <si>
    <t>Identificação de riscos e ameaças (p.e. à proteção de dados) numa aplicação de uso administrativo (p.e. app de monitorização de projetos de engenharia)</t>
  </si>
  <si>
    <t>Identificação de emais maliciosos/phishing em aparelhos de uso diário (p.e. tablets, computadores) no âmbito da função</t>
  </si>
  <si>
    <t>Identificação e avaliação de conteúdos e dados úteis (p.e. publicidade de novos produtos de engenharia)</t>
  </si>
  <si>
    <t>Estratégias de identificação de aplicações e fontes de dados relativos à industria de ciências físicas e de engenharia</t>
  </si>
  <si>
    <t>Técnicas de análise de risco acerca de conteúdos maliciosos (p.e. links maliciosos, pop-ups maliciosos)</t>
  </si>
  <si>
    <t>Reconhecimento de fontes de dados credíveis (p.e. fornecedores com páginas web falsas)</t>
  </si>
  <si>
    <t xml:space="preserve">Decisão do uso de tipos de conteúdos relativos à industria de ciências físicas e de engenharia (p.e. qualidade dos materiais de engenharia vs. preço) </t>
  </si>
  <si>
    <t>Avaliação das fontes de pesquisa e aplicabilidade no contexto da indústria de ciências físicas e de engenharia</t>
  </si>
  <si>
    <t>Identificação de dados acerca da operação diária do desenvolvimento do projeto de engenharia (p.e. dados de percentagem de trabalhos concluídos do caderno de encargos)</t>
  </si>
  <si>
    <t>Organização de dados acerca da operação diária do desenvolvimento do projeto de engenharia  (p.e. dados de percentagem de trabalhos concluídos do caderno de encargos)</t>
  </si>
  <si>
    <t>Entendimento dos diferentes formatos digitais utilizados na indústria de ciências físicas e de engenharia e onde estão armazenados os dados</t>
  </si>
  <si>
    <t>Gestão e organização de documentos administrativos e recuperação de dados perdidos (p.e. criação de uma folha de cálculo para controlo de operações)</t>
  </si>
  <si>
    <t>Organização de documentos, de acordo com pedidos de clientes, fornecedores em ferramentas digitais (e.g. caderno de encargos em formato editável)</t>
  </si>
  <si>
    <t>Avaliação das aplicações do setor a utilizar</t>
  </si>
  <si>
    <t>Gestão e armazenamento de informação em plataformas específicas utilizadas na indústria de ciências físicas e de engenharia</t>
  </si>
  <si>
    <t>Centralização de informação em ambientes colaborativos e de partilha, utilizando as ferramentas utilizadas pela empresa de engenharia (e.g. Sharepoint, Google Drive, etc)</t>
  </si>
  <si>
    <t>Introdução ao Office Suite (e.g Word, Excel, etc)</t>
  </si>
  <si>
    <t>Introdução a ferramentas de tratamento e visualização de dados (p.e. PowerBI)</t>
  </si>
  <si>
    <t xml:space="preserve">Identificação da ferramenta de tratamento de dados a utilizar </t>
  </si>
  <si>
    <t>Análise de dados relativos ao projetos da empresa de ciências físicas e de engenharia (p.e. folhas de cálculos e criação de gráficos)</t>
  </si>
  <si>
    <t>Identificação e utilização de soluções digitais que permitam a gestão e controlo dos diferentes projetos de engenharia</t>
  </si>
  <si>
    <t>Soluções articuladas de análise, tratamento de dados e criação de dashboards que permitam a tomada de decisão inerente aos projetos de engenharia (ex: elaboração de relatórios, controlo de materiais, controlo de custos da operação)</t>
  </si>
  <si>
    <t>Boas práticas de utilização de dispositivos para exercer a função de outros técnicos das ciências físicas e de engenharia (p.e. password de acesso ao dispositivo, bloquear contactos duvidosos)</t>
  </si>
  <si>
    <t>Identificação de conteúdos maliciosos no uso de aplicações digitais (p.e. emails de fornecedores falsos)</t>
  </si>
  <si>
    <t>Utilização de técnicas de privacidade (p.e. códigos de acesso, log-in individual) para dispositivos</t>
  </si>
  <si>
    <t>Criação de passwords e mecanismos de proteção de ficheiros e proteção de informação confidencial (p.e. na partilha de documentos com fornecedores)</t>
  </si>
  <si>
    <t>Desenvolvimento de mecanismos de proteção do local de trabalho (computador, smartphones, tablets) face aos diferentes tipos de ameaças digitais (p.e. antivirus)</t>
  </si>
  <si>
    <t>Recomendação de boas práticas aos colaboradores</t>
  </si>
  <si>
    <t>Reconhecimento do impacto da partilha pessoal em plataformas digitais (p.e. preenchimento de um formulário para concorrer a um projeto de engenharia e introduzir demasiados dados pessoais)</t>
  </si>
  <si>
    <t>Introdução ao conceito de política de privacidade (p.e. em partilha de dados com potenciais clientes)</t>
  </si>
  <si>
    <t>Identificação dos dados pessoais que podem constar nas aplicações e dispositivos da empresa (Ex: Moradas, Dados do CC, número de telefone pessoal etc).</t>
  </si>
  <si>
    <t>Medidas de proteção e anonimato dos colaboradores e clientes na partilha de dados</t>
  </si>
  <si>
    <r>
      <rPr>
        <rFont val="Arial"/>
        <color rgb="FF435068"/>
        <sz val="10.0"/>
      </rPr>
      <t xml:space="preserve">Segurança dos dados pessoais e privacidade em ambientes digitais (p.e. códigos de ativação, </t>
    </r>
    <r>
      <rPr>
        <rFont val="Arial"/>
        <i/>
        <color rgb="FF435068"/>
        <sz val="10.0"/>
      </rPr>
      <t>passwords</t>
    </r>
    <r>
      <rPr>
        <rFont val="Arial"/>
        <color rgb="FF435068"/>
        <sz val="10.0"/>
      </rPr>
      <t>)</t>
    </r>
  </si>
  <si>
    <t>Limitações na partilha e divulgação de informação referente a dados pessoais dos colaboradores</t>
  </si>
  <si>
    <t>Introdução aos fundamentos de identidade digital, tendo conhecimento dos riscos e ameaças de dados partilhados (p.e. partilha de informação em redes sociais, portais do setor de engenharia)</t>
  </si>
  <si>
    <t>Identificação de identidades digitais falsas no contexto da função de outros técnicos das ciências físicas e de engenharia (p.e. interação com potenciais clientes por chats que têm perfis falsos)</t>
  </si>
  <si>
    <t>Verificação da gestão de contas de utilizador e dos vários colaboradores da empresa de engenharia (p.e. manutenção, segurança)</t>
  </si>
  <si>
    <t>Introdução aos meios de comunicação e interação com os diferentes stakeholders do setor de engenharia, através de plataformas digitais (p.e. Microsoft Teams, Zoom, Hangouts, Google meet, etc)</t>
  </si>
  <si>
    <t>Utilização dos meios de comunicação e interação com os diferentes stakeholders do setor de engenharia, através de plataformas digitais (p.e. Microsoft Teams, Zoom, Hangouts, Google meet, etc) por forma a otimizar as tarefas dos Outros técnicos das ciências físicas e de engenharia</t>
  </si>
  <si>
    <t>Utilização de plataformas digitais de gestão de reclamações de clientes (p.e. reporte automático)</t>
  </si>
  <si>
    <t>Utilização de melhores práticas de tecnologias digitais no agendamento e realização de reuniões entre stakeholders do setor de engenharia</t>
  </si>
  <si>
    <t>Identificação das melhores soluções tecnológicas: trabalho colaborativo e partilha de informação e conteúdos (p.e. Google Suite)</t>
  </si>
  <si>
    <t>Estratégias de comunicação para partilha de dados entre entidades inerentes à função de outros técnicos das ciências físicas e de engenharia (p.e. pedidos de alteração de projeto)</t>
  </si>
  <si>
    <t>Entendimento de fundamentos de partilha de dados, informação e conteúdos relevantes à função de autros técnicos das ciências físicas e de engenharia (p.e. utilização de softwares do setor)</t>
  </si>
  <si>
    <t>Partilha de informação acerca dos diferentes stakeholders da indústria de engenharia em plataformas digitais</t>
  </si>
  <si>
    <t>Utilização de boas práticas na partilha de conteúdos e informação confidencial dos diferentes stakeholdes da indústria da engenharia</t>
  </si>
  <si>
    <t>Implementação de boas práticas na partilha de conteúdos pessoais e informação confidencial do setor de engenharia</t>
  </si>
  <si>
    <t>Conhecimento de partilha de informação relacionada com o projeto de engenharia em plataformas digitais (p.e. autos de medição)</t>
  </si>
  <si>
    <t>Entendimento de fontes de dados a partilhar em plataformas digitais e o seu impacto (p.e. atualização de dados em sistemas de softwares internos)</t>
  </si>
  <si>
    <t>Implementação e gestão de melhores práticas para otimizar partilha de informação relevante entre stakeholders</t>
  </si>
  <si>
    <t>Entendimento de processos e ferramentas colaborativas em função das necessidades (p.e. Microsoft project, Power BI)</t>
  </si>
  <si>
    <t>Utilização de plataformas digitais para agendamento de reuniões internas ou externas relativas ao trabalho de outros técnicos das ciências físicas e de engenharia</t>
  </si>
  <si>
    <t>Realização de agendamento de reuniões utilizando as tecnologias digitais específicas (p.e. calendar invite)</t>
  </si>
  <si>
    <t>Gestão e configuração de ferramentas e plataformas digitais para colaboração, partilha e edição de documentos internos ou externos relativas ao trabalho de Outros técnicos das ciências físicas e de engenharia (p.e. processamento de contas do projeto de construção, autos de medição mensais)</t>
  </si>
  <si>
    <r>
      <rPr>
        <rFont val="Arial"/>
        <color rgb="FF435068"/>
        <sz val="10.0"/>
      </rPr>
      <t xml:space="preserve">Utilização de ferramentas que permitam o </t>
    </r>
    <r>
      <rPr>
        <rFont val="Arial"/>
        <i/>
        <color rgb="FF435068"/>
        <sz val="10.0"/>
      </rPr>
      <t xml:space="preserve">upload </t>
    </r>
    <r>
      <rPr>
        <rFont val="Arial"/>
        <color rgb="FF435068"/>
        <sz val="10.0"/>
      </rPr>
      <t xml:space="preserve">e </t>
    </r>
    <r>
      <rPr>
        <rFont val="Arial"/>
        <i/>
        <color rgb="FF435068"/>
        <sz val="10.0"/>
      </rPr>
      <t xml:space="preserve">download </t>
    </r>
    <r>
      <rPr>
        <rFont val="Arial"/>
        <color rgb="FF435068"/>
        <sz val="10.0"/>
      </rPr>
      <t>de ficheiros relativos à evolução do trabalho de outros técnicos das ciências físicas e de engenharia</t>
    </r>
  </si>
  <si>
    <t>Utilização de plataformas digitais, garantindo o código de condutas aplicados à função de outros técnicos das ciências físicas e de engenharia (e.g. apps, softwares da indústria de engenharia)</t>
  </si>
  <si>
    <t>Utilização de distintos modos de comunicação segundo a audiência (p.e. email aos colaboradores, reuniões virtuais com potenciais clientes)</t>
  </si>
  <si>
    <t>Identificação e prevenção de comportamentos inadequados na utilização de plataformas digitais no âmbito das atividades de outros técnicos das ciências físicas e de engenharia (p.e. cyberbullying via chat/email)</t>
  </si>
  <si>
    <t>Aplicação de estratégias de sensibilização na prevenção e eliminação de comportamentos ofensivos ou impróprios em aplicações digitais no âmbito das atividades de outros técnicos das ciências físicas e de engenharia</t>
  </si>
  <si>
    <t>Conhecimento do código de conduta no âmbito das atividades de outros técnicos das ciências físicas e de engenharia</t>
  </si>
  <si>
    <t>Conhecimento dos canais especializados de denúnicias ou reporte em ambiente digital (p.e. helpdesk)</t>
  </si>
  <si>
    <t>Introdução a fundamentos de produção de conteúdos digitais (p.e. caderno de encargos, autos de medição) no âmbito da função de outros técnicos das ciências físicas e de engenharia</t>
  </si>
  <si>
    <t>Introdução aos tipos e formatos de conteúdos digitais inerentes às funções de outros técnicos das ciências físicas e de engenharia (p.e. folhas de cálculo, folhas de texto)</t>
  </si>
  <si>
    <t>Elaboração de conteúdos, em plataformas digitais, inerentes às funções de outros técnicos das ciências físicas e de engenharia (p.e. relatórios de controlo da evolução do projeto de engenharia)</t>
  </si>
  <si>
    <t>Criação de conteúdos, em formato digital inerentes à função de outros técnicos das ciências físicas e de engenharia (p.e. autos de medição, mapa de quantidades, mapas de controlo de colaboradores)</t>
  </si>
  <si>
    <t>Reconhecimento de fundamentos de integração de informação relevante para criar conteúdos relevantes para a função de outros técnicos das ciências físicas e de engenharia</t>
  </si>
  <si>
    <t>Reconhecimento de fundamentos de direitos de autor e imagem a considerar na produção de conteúdos no contexto das funções de outros técnicos das ciências físicas e de engenharia (p.e. autos de medição)</t>
  </si>
  <si>
    <t>Seleção de informação relevante para a construção de conteúdos de forma colaborativa com pessoal administrativo, encarregados do projeto de engenharia e colaboradores</t>
  </si>
  <si>
    <t>Aplicação de técnicas colaborativas para edição e integração de novos conteúdos em contexto da das funções de outros técnicos das ciências físicas e de engenharia (p.e. Google Docs, sharepoint, Dashboards)</t>
  </si>
  <si>
    <t>Agregação e edição de conteúdos digitais usados nas funções de outros técnicos das ciências físicas e de engenharia (p.e. Ferramentas do Google Suite)</t>
  </si>
  <si>
    <r>
      <rPr>
        <rFont val="Arial"/>
        <color rgb="FF435068"/>
        <sz val="10.0"/>
      </rPr>
      <t xml:space="preserve">Técnicas de </t>
    </r>
    <r>
      <rPr>
        <rFont val="Arial"/>
        <i/>
        <color rgb="FF435068"/>
        <sz val="10.0"/>
      </rPr>
      <t>Storytelling</t>
    </r>
    <r>
      <rPr>
        <rFont val="Arial"/>
        <color rgb="FF435068"/>
        <sz val="10.0"/>
      </rPr>
      <t xml:space="preserve"> para implementar uma narrativa aquando da elaboração de conteúdos nos entregáveis aos clientes (p.e. apresentação dinâmica em PowerPoint)</t>
    </r>
  </si>
  <si>
    <t>Introdução às utilidades dos dispositivos e ferramentas com interfaces digitais inerentes à função de outros técnicos das ciências físicas e de engenharia (p.e. tablets com apps do setor de engenharia, computadores com softwares do setor de engenharia)</t>
  </si>
  <si>
    <t>Reconhecimento da operacionalização dos dispositivos tecnológicos para ótimizas as funções de outros técnicos das ciências físicas e de engenharia (p.e. Computador para criação de documentos de monitorização do projeto de engenharia)</t>
  </si>
  <si>
    <t>Utilização de dispositivos e ferramentas com interfaces digitais inerentes ao setor de engenharia (p.e. computadores com CAD para leitura de desenhos técnicos)</t>
  </si>
  <si>
    <t>Configurações dos dispositivos tecnológicos, adicionando softwares de melhoria das tarefas de outros técnicos das ciências físicas e de engenharia (p.e. instalação de CAD e outros softwares do setor de engenharia)</t>
  </si>
  <si>
    <t>Reconhecimento dos fundamentos e instruções de softwares avançados aplicados às tarefas administravas e operacionais dos outros técnicos das ciências físicas e de engenharia (p.e. controlo de evolução do projeto de engenharia, controlo de compras de materiais de engenharia)</t>
  </si>
  <si>
    <t>Utilização e integração de softwares avançados para otimizar processos e tarefas relacionadas com as funções de outros técnicos das ciências físicas e de engenharia (p.e. dashboards de apresentação de resultados de um projeto de engenharia)</t>
  </si>
  <si>
    <t>Configuração de softwares avançados para a gestão das tarefas e rotinas de outros técnicos das ciências físicas e de engenharia</t>
  </si>
  <si>
    <t>Reconhecimento dos conceitos complexos ao mundo digital inerentes à função de outros técnicos das ciências físicas e de engenharia</t>
  </si>
  <si>
    <t>Introdução a soluções digitais disruptivas no âmbito das funções de outros técnicos das ciências físicas e de engenharia</t>
  </si>
  <si>
    <t>Introdução à automação de processos e tarefas (soluções e aplicabilidade) em contexto de atividades de outros técnicos das ciências físicas e de engenharia</t>
  </si>
  <si>
    <t>Reconhecimento de aplicação do papel do digital em tarefas inerentes de outros técnicos das ciências físicas e de engenharia (controlo de custos, monitorização da evolução do projeto de engenharia)</t>
  </si>
  <si>
    <t>Configuração de sistemas para promoção da eficiência e desempenho da função de outros técnicos das ciências físicas e de engenharia (p.e. dashboards de controlo de evolução do projeto de engenharia)</t>
  </si>
  <si>
    <t>Aplicação de estratégias de otimização de tarefas e processos em funções de outros técnicos das ciências físicas e de engenharia utilizando conceitos e ferramentas digitais</t>
  </si>
  <si>
    <t>Introdução aos fundamentos de problemas técnicos e sua identificação no âmbito da atividade de outros técnicos das ciências físicas e de engenharia (p.e. erros ao iniciar um software)</t>
  </si>
  <si>
    <t>Reconhecer os canais de contacto para apoio a resolução de problemas no contexto das atividades executadas pelos outros técnicos das ciências físicas e de engenharia e seus colaboradores (p.e. helpdesk)</t>
  </si>
  <si>
    <t>Aplicação de soluções padrão de problemas técnicos ao contexto das atividades de outros técnicos das ciências físicas e de engenharia (p.e. processos padrão de reconhecimento de problemas técnicos)</t>
  </si>
  <si>
    <t>Configuração de boas práticas e técnicas de resolução de problemasno contexto das funções de outros técnicos das ciências físicas e de engenharia</t>
  </si>
  <si>
    <t>Introdução às ferramentas digitais para otimização de tarefas inerentes à função de outros técnicos das ciências físicas e de engenharia (p.e. CAD, Microsoft Project)</t>
  </si>
  <si>
    <t>Identificação das necessidades tecnológicas e digitais e suas potencias soluções para otimização de atividades de outros técnicos das ciências físicas e de engenharia (p.e. pastas partilhadas pela empresa de engenharia)</t>
  </si>
  <si>
    <t>Identificar formas de personalização das soluções digitais de forma adaptada ao perfil de utilização de outros técnicos das ciências físicas e de engenharia e seus colaboradores</t>
  </si>
  <si>
    <t>Desenvolvimento de portais de gestão das necessidades tecnológicas e digitais em contexto das atividades de outros técnicos das ciências físicas e de engenharia</t>
  </si>
  <si>
    <t>Implementação de soluções com base nas prioridades estabelecidas em contextos das atividades de outros técnicos das ciências físicas e de engenharia</t>
  </si>
  <si>
    <t>Reconhecimento de processos de criação de conhecimento através de ferramentas digitais em contextos de outros técnicos das ciências físicas e de engenharia</t>
  </si>
  <si>
    <t>Utilização e aplicação de metodologias de Design Thinking para alcançar soluções criativas e inovadoras no ambito de atividades de outros técnicos das ciências físicas e de engenharia</t>
  </si>
  <si>
    <t>Desenvolvimento de soluções digitais através de processos inovadores e testes em contexto das atividades de outros técnicos das ciências físicas e de engenharia</t>
  </si>
  <si>
    <t>Acompanhamento de processos repetitivos nas atividades da função de outros técnicos das ciências físicas e de engenharia (p.e. autos de medição de projeto)</t>
  </si>
  <si>
    <t>Utilização de automação de processos repetitivos em atividades doutros técnicos das ciências físicas e de engenharia (p.e. ficheiro de controlo de evolução dos projetos de engenharia)</t>
  </si>
  <si>
    <t>Configuração de processos repetitvos inerentes à função de outros técnicos das ciências físicas e de engenharia por forma a garantir a performance (p.e. Alteyx)</t>
  </si>
  <si>
    <t>Introdução a conceitos de programação no exercício da função de outros técnicos das ciências físicas e de engenharia</t>
  </si>
  <si>
    <t>Introdução de use cases de programação no exercício da função de outros técnicos das ciências físicas e de engenharia</t>
  </si>
  <si>
    <t>Devenvolvimento de programação com o objetivo de maximizar a performance de outros técnicos das ciências físicas e de engenharia</t>
  </si>
</sst>
</file>

<file path=xl/styles.xml><?xml version="1.0" encoding="utf-8"?>
<styleSheet xmlns="http://schemas.openxmlformats.org/spreadsheetml/2006/main" xmlns:x14ac="http://schemas.microsoft.com/office/spreadsheetml/2009/9/ac" xmlns:mc="http://schemas.openxmlformats.org/markup-compatibility/2006">
  <fonts count="34">
    <font>
      <sz val="11.0"/>
      <color theme="1"/>
      <name val="Calibri"/>
      <scheme val="minor"/>
    </font>
    <font>
      <color theme="1"/>
      <name val="Calibri"/>
    </font>
    <font>
      <b/>
      <sz val="35.0"/>
      <color rgb="FFFFFFFF"/>
      <name val="Arial"/>
    </font>
    <font>
      <sz val="11.0"/>
      <color theme="1"/>
      <name val="Calibri"/>
    </font>
    <font>
      <sz val="11.0"/>
      <color rgb="FFFFFFFF"/>
      <name val="Calibri"/>
    </font>
    <font>
      <b/>
      <sz val="18.0"/>
      <color rgb="FFFFFFFF"/>
      <name val="Arial"/>
    </font>
    <font/>
    <font>
      <sz val="11.0"/>
      <color theme="0"/>
      <name val="Calibri"/>
    </font>
    <font>
      <b/>
      <i/>
      <color rgb="FF1F6D92"/>
      <name val="Arial"/>
    </font>
    <font>
      <b/>
      <color theme="0"/>
      <name val="Calibri"/>
    </font>
    <font>
      <b/>
      <u/>
      <color rgb="FFFFFFFF"/>
      <name val="Calibri"/>
    </font>
    <font>
      <color theme="0"/>
      <name val="Calibri"/>
    </font>
    <font>
      <b/>
      <u/>
      <color theme="0"/>
      <name val="Calibri"/>
    </font>
    <font>
      <sz val="11.0"/>
      <color rgb="FF000000"/>
      <name val="Inconsolata"/>
    </font>
    <font>
      <sz val="10.0"/>
      <color theme="1"/>
      <name val="Arial"/>
    </font>
    <font>
      <b/>
      <sz val="10.0"/>
      <color rgb="FF000000"/>
      <name val="Arial"/>
    </font>
    <font>
      <b/>
      <sz val="10.0"/>
      <color theme="1"/>
      <name val="Arial"/>
    </font>
    <font>
      <b/>
      <sz val="10.0"/>
      <color rgb="FF435068"/>
      <name val="Arial"/>
    </font>
    <font>
      <b/>
      <color rgb="FF000000"/>
      <name val="Arial"/>
    </font>
    <font>
      <b/>
      <sz val="10.0"/>
      <color rgb="FF1F6D92"/>
      <name val="Arial"/>
    </font>
    <font>
      <color theme="1"/>
      <name val="Arial"/>
    </font>
    <font>
      <sz val="10.0"/>
      <color rgb="FF435068"/>
      <name val="Arial"/>
    </font>
    <font>
      <strike/>
      <sz val="10.0"/>
      <color rgb="FF435068"/>
      <name val="Arial"/>
    </font>
    <font>
      <b/>
      <sz val="10.0"/>
      <color rgb="FFFFFFFF"/>
      <name val="Arial"/>
    </font>
    <font>
      <b/>
      <sz val="10.0"/>
      <color theme="0"/>
      <name val="Arial"/>
    </font>
    <font>
      <sz val="10.0"/>
      <color theme="0"/>
      <name val="Arial"/>
    </font>
    <font>
      <sz val="10.0"/>
      <color rgb="FF666666"/>
      <name val="Arial"/>
    </font>
    <font>
      <sz val="10.0"/>
      <color rgb="FFA5A5A5"/>
      <name val="Arial"/>
    </font>
    <font>
      <color theme="1"/>
      <name val="Calibri"/>
      <scheme val="minor"/>
    </font>
    <font>
      <sz val="10.0"/>
      <color rgb="FF000000"/>
      <name val="Arial"/>
    </font>
    <font>
      <i/>
      <sz val="10.0"/>
      <color rgb="FF435068"/>
      <name val="Arial"/>
    </font>
    <font>
      <sz val="10.0"/>
      <color rgb="FFFF0000"/>
      <name val="Arial"/>
    </font>
    <font>
      <sz val="10.0"/>
      <color theme="9"/>
      <name val="Arial"/>
    </font>
    <font>
      <i/>
      <strike/>
      <sz val="10.0"/>
      <color rgb="FF435068"/>
      <name val="Arial"/>
    </font>
  </fonts>
  <fills count="11">
    <fill>
      <patternFill patternType="none"/>
    </fill>
    <fill>
      <patternFill patternType="lightGray"/>
    </fill>
    <fill>
      <patternFill patternType="solid">
        <fgColor theme="0"/>
        <bgColor theme="0"/>
      </patternFill>
    </fill>
    <fill>
      <patternFill patternType="solid">
        <fgColor rgb="FF1F6D92"/>
        <bgColor rgb="FF1F6D92"/>
      </patternFill>
    </fill>
    <fill>
      <patternFill patternType="solid">
        <fgColor rgb="FFFFFFFF"/>
        <bgColor rgb="FFFFFFFF"/>
      </patternFill>
    </fill>
    <fill>
      <patternFill patternType="solid">
        <fgColor rgb="FFEFEFEF"/>
        <bgColor rgb="FFEFEFEF"/>
      </patternFill>
    </fill>
    <fill>
      <patternFill patternType="solid">
        <fgColor rgb="FFCFE2F3"/>
        <bgColor rgb="FFCFE2F3"/>
      </patternFill>
    </fill>
    <fill>
      <patternFill patternType="solid">
        <fgColor rgb="FFD9E2F3"/>
        <bgColor rgb="FFD9E2F3"/>
      </patternFill>
    </fill>
    <fill>
      <patternFill patternType="solid">
        <fgColor rgb="FF9FC5E8"/>
        <bgColor rgb="FF9FC5E8"/>
      </patternFill>
    </fill>
    <fill>
      <patternFill patternType="solid">
        <fgColor theme="4"/>
        <bgColor theme="4"/>
      </patternFill>
    </fill>
    <fill>
      <patternFill patternType="solid">
        <fgColor rgb="FFFCE5CD"/>
        <bgColor rgb="FFFCE5CD"/>
      </patternFill>
    </fill>
  </fills>
  <borders count="38">
    <border/>
    <border>
      <left/>
      <right/>
      <top/>
      <bottom/>
    </border>
    <border>
      <right/>
      <top/>
      <bottom/>
    </border>
    <border>
      <left/>
      <right/>
      <bottom/>
    </border>
    <border>
      <right/>
      <bottom/>
    </border>
    <border>
      <right/>
    </border>
    <border>
      <bottom/>
    </border>
    <border>
      <left/>
      <right/>
    </border>
    <border>
      <bottom style="double">
        <color rgb="FF000000"/>
      </bottom>
    </border>
    <border>
      <left/>
      <right/>
      <top/>
      <bottom style="thin">
        <color rgb="FF000000"/>
      </bottom>
    </border>
    <border>
      <left/>
      <top/>
      <bottom style="thin">
        <color rgb="FF000000"/>
      </bottom>
    </border>
    <border>
      <right/>
      <top/>
      <bottom style="thin">
        <color rgb="FF000000"/>
      </bottom>
    </border>
    <border>
      <bottom style="thin">
        <color rgb="FF000000"/>
      </bottom>
    </border>
    <border>
      <top style="thin">
        <color rgb="FF000000"/>
      </top>
      <bottom style="thin">
        <color rgb="FF000000"/>
      </bottom>
    </border>
    <border>
      <left style="medium">
        <color rgb="FFE6E7E8"/>
      </left>
      <right style="medium">
        <color rgb="FFE6E7E8"/>
      </right>
      <bottom style="medium">
        <color rgb="FFE6E7E8"/>
      </bottom>
    </border>
    <border>
      <left style="medium">
        <color rgb="FFE6E7E8"/>
      </left>
      <bottom style="medium">
        <color rgb="FFE6E7E8"/>
      </bottom>
    </border>
    <border>
      <left style="medium">
        <color rgb="FFE6E7E8"/>
      </left>
      <right style="medium">
        <color rgb="FFE6E7E8"/>
      </right>
    </border>
    <border>
      <right style="medium">
        <color rgb="FFDDDDDD"/>
      </right>
      <bottom/>
    </border>
    <border>
      <left style="medium">
        <color rgb="FFE6E7E8"/>
      </left>
      <right style="medium">
        <color rgb="FFE6E7E8"/>
      </right>
      <top style="medium">
        <color rgb="FFE6E7E8"/>
      </top>
      <bottom style="medium">
        <color rgb="FFE6E7E8"/>
      </bottom>
    </border>
    <border>
      <left style="medium">
        <color rgb="FFE6E7E8"/>
      </left>
      <right style="medium">
        <color rgb="FFDDDDDD"/>
      </right>
      <bottom style="thin">
        <color rgb="FF000000"/>
      </bottom>
    </border>
    <border>
      <left style="medium">
        <color rgb="FFDDDDDD"/>
      </left>
      <right style="medium">
        <color rgb="FFDDDDDD"/>
      </right>
      <bottom style="thin">
        <color rgb="FF000000"/>
      </bottom>
    </border>
    <border>
      <left style="medium">
        <color rgb="FFE6E7E8"/>
      </left>
      <right style="medium">
        <color rgb="FFDDDDDD"/>
      </right>
      <top/>
      <bottom style="thin">
        <color rgb="FF000000"/>
      </bottom>
    </border>
    <border>
      <left style="medium">
        <color rgb="FFDDDDDD"/>
      </left>
      <right style="medium">
        <color rgb="FFDDDDDD"/>
      </right>
      <bottom/>
    </border>
    <border>
      <left style="medium">
        <color rgb="FFE6E7E8"/>
      </left>
      <right style="medium">
        <color rgb="FFDDDDDD"/>
      </right>
      <top/>
      <bottom/>
    </border>
    <border>
      <left style="medium">
        <color rgb="FFDDDDDD"/>
      </left>
      <right style="medium">
        <color rgb="FFDDDDDD"/>
      </right>
    </border>
    <border>
      <left style="medium">
        <color rgb="FFDDDDDD"/>
      </left>
      <right style="medium">
        <color rgb="FFE6E7E8"/>
      </right>
      <top/>
      <bottom/>
    </border>
    <border>
      <left style="medium">
        <color rgb="FFDDDDDD"/>
      </left>
      <right style="medium">
        <color rgb="FFDDDDDD"/>
      </right>
      <top/>
      <bottom/>
    </border>
    <border>
      <left style="medium">
        <color rgb="FFE6E7E8"/>
      </left>
      <right style="medium">
        <color rgb="FFDDDDDD"/>
      </right>
      <bottom/>
    </border>
    <border>
      <left style="medium">
        <color rgb="FFE6E7E8"/>
      </left>
      <right style="medium">
        <color rgb="FFDDDDDD"/>
      </right>
      <top style="medium">
        <color rgb="FFDDDDDD"/>
      </top>
      <bottom/>
    </border>
    <border>
      <left style="medium">
        <color rgb="FFDDDDDD"/>
      </left>
      <right style="medium">
        <color rgb="FFE6E7E8"/>
      </right>
      <top style="medium">
        <color rgb="FFDDDDDD"/>
      </top>
      <bottom/>
    </border>
    <border>
      <left style="medium">
        <color rgb="FFDDDDDD"/>
      </left>
      <right style="medium">
        <color rgb="FFDDDDDD"/>
      </right>
      <top/>
    </border>
    <border>
      <left style="medium">
        <color rgb="FFE6E7E8"/>
      </left>
      <right style="medium">
        <color rgb="FFDDDDDD"/>
      </right>
      <top/>
    </border>
    <border>
      <right style="medium">
        <color rgb="FFDDDDDD"/>
      </right>
      <top/>
      <bottom/>
    </border>
    <border>
      <left style="medium">
        <color rgb="FFDDDDDD"/>
      </left>
      <right style="medium">
        <color rgb="FFDDDDDD"/>
      </right>
      <top style="medium">
        <color rgb="FFDDDDDD"/>
      </top>
      <bottom/>
    </border>
    <border>
      <right style="medium">
        <color rgb="FFDDDDDD"/>
      </right>
    </border>
    <border>
      <top/>
      <bottom style="thin">
        <color rgb="FF000000"/>
      </bottom>
    </border>
    <border>
      <left/>
      <bottom style="thin">
        <color rgb="FF000000"/>
      </bottom>
    </border>
    <border>
      <right/>
      <bottom style="thin">
        <color rgb="FF000000"/>
      </bottom>
    </border>
  </borders>
  <cellStyleXfs count="1">
    <xf borderId="0" fillId="0" fontId="0" numFmtId="0" applyAlignment="1" applyFont="1"/>
  </cellStyleXfs>
  <cellXfs count="398">
    <xf borderId="0" fillId="0" fontId="0" numFmtId="0" xfId="0" applyAlignment="1" applyFont="1">
      <alignment readingOrder="0" shrinkToFit="0" vertical="bottom" wrapText="0"/>
    </xf>
    <xf borderId="1" fillId="2" fontId="1" numFmtId="0" xfId="0" applyAlignment="1" applyBorder="1" applyFill="1" applyFont="1">
      <alignment vertical="bottom"/>
    </xf>
    <xf borderId="2" fillId="2" fontId="1" numFmtId="0" xfId="0" applyAlignment="1" applyBorder="1" applyFont="1">
      <alignment vertical="bottom"/>
    </xf>
    <xf borderId="2" fillId="3" fontId="1" numFmtId="0" xfId="0" applyAlignment="1" applyBorder="1" applyFill="1" applyFont="1">
      <alignment vertical="bottom"/>
    </xf>
    <xf borderId="3" fillId="2" fontId="1" numFmtId="0" xfId="0" applyAlignment="1" applyBorder="1" applyFont="1">
      <alignment vertical="bottom"/>
    </xf>
    <xf borderId="4" fillId="2" fontId="1" numFmtId="0" xfId="0" applyAlignment="1" applyBorder="1" applyFont="1">
      <alignment vertical="bottom"/>
    </xf>
    <xf borderId="4" fillId="2" fontId="1" numFmtId="0" xfId="0" applyAlignment="1" applyBorder="1" applyFont="1">
      <alignment vertical="bottom"/>
    </xf>
    <xf borderId="4" fillId="3" fontId="1" numFmtId="0" xfId="0" applyAlignment="1" applyBorder="1" applyFont="1">
      <alignment vertical="bottom"/>
    </xf>
    <xf borderId="1" fillId="3" fontId="2" numFmtId="0" xfId="0" applyAlignment="1" applyBorder="1" applyFont="1">
      <alignment shrinkToFit="0" vertical="bottom" wrapText="0"/>
    </xf>
    <xf borderId="2" fillId="3" fontId="3" numFmtId="0" xfId="0" applyAlignment="1" applyBorder="1" applyFont="1">
      <alignment vertical="bottom"/>
    </xf>
    <xf borderId="3" fillId="3" fontId="3" numFmtId="0" xfId="0" applyAlignment="1" applyBorder="1" applyFont="1">
      <alignment vertical="bottom"/>
    </xf>
    <xf borderId="0" fillId="3" fontId="4" numFmtId="0" xfId="0" applyAlignment="1" applyFont="1">
      <alignment readingOrder="0" shrinkToFit="0" vertical="center" wrapText="0"/>
    </xf>
    <xf borderId="3" fillId="3" fontId="5" numFmtId="0" xfId="0" applyAlignment="1" applyBorder="1" applyFont="1">
      <alignment readingOrder="0" shrinkToFit="0" vertical="bottom" wrapText="0"/>
    </xf>
    <xf borderId="0" fillId="3" fontId="4" numFmtId="0" xfId="0" applyAlignment="1" applyFont="1">
      <alignment readingOrder="0" shrinkToFit="0" vertical="center" wrapText="1"/>
    </xf>
    <xf borderId="5" fillId="3" fontId="4" numFmtId="0" xfId="0" applyAlignment="1" applyBorder="1" applyFont="1">
      <alignment readingOrder="0" shrinkToFit="0" vertical="center" wrapText="1"/>
    </xf>
    <xf borderId="5" fillId="3" fontId="4" numFmtId="0" xfId="0" applyAlignment="1" applyBorder="1" applyFont="1">
      <alignment readingOrder="0" shrinkToFit="0" vertical="center" wrapText="0"/>
    </xf>
    <xf borderId="5" fillId="0" fontId="6" numFmtId="0" xfId="0" applyBorder="1" applyFont="1"/>
    <xf borderId="4" fillId="3" fontId="4" numFmtId="0" xfId="0" applyAlignment="1" applyBorder="1" applyFont="1">
      <alignment readingOrder="0" shrinkToFit="0" vertical="center" wrapText="0"/>
    </xf>
    <xf borderId="6" fillId="0" fontId="6" numFmtId="0" xfId="0" applyBorder="1" applyFont="1"/>
    <xf borderId="4" fillId="0" fontId="6" numFmtId="0" xfId="0" applyBorder="1" applyFont="1"/>
    <xf borderId="3" fillId="3" fontId="5" numFmtId="0" xfId="0" applyAlignment="1" applyBorder="1" applyFont="1">
      <alignment shrinkToFit="0" vertical="bottom" wrapText="0"/>
    </xf>
    <xf borderId="0" fillId="3" fontId="7" numFmtId="0" xfId="0" applyAlignment="1" applyFont="1">
      <alignment vertical="bottom"/>
    </xf>
    <xf borderId="5" fillId="3" fontId="7" numFmtId="0" xfId="0" applyAlignment="1" applyBorder="1" applyFont="1">
      <alignment vertical="bottom"/>
    </xf>
    <xf borderId="0" fillId="2" fontId="8" numFmtId="0" xfId="0" applyAlignment="1" applyFont="1">
      <alignment readingOrder="0" vertical="center"/>
    </xf>
    <xf borderId="0" fillId="3" fontId="5" numFmtId="0" xfId="0" applyAlignment="1" applyFont="1">
      <alignment shrinkToFit="0" vertical="bottom" wrapText="0"/>
    </xf>
    <xf borderId="4" fillId="3" fontId="3" numFmtId="0" xfId="0" applyAlignment="1" applyBorder="1" applyFont="1">
      <alignment vertical="bottom"/>
    </xf>
    <xf borderId="0" fillId="3" fontId="4" numFmtId="0" xfId="0" applyAlignment="1" applyFont="1">
      <alignment readingOrder="0" shrinkToFit="0" vertical="bottom" wrapText="0"/>
    </xf>
    <xf borderId="4" fillId="3" fontId="9" numFmtId="0" xfId="0" applyAlignment="1" applyBorder="1" applyFont="1">
      <alignment readingOrder="0" vertical="bottom"/>
    </xf>
    <xf borderId="0" fillId="3" fontId="1" numFmtId="0" xfId="0" applyAlignment="1" applyFont="1">
      <alignment vertical="bottom"/>
    </xf>
    <xf borderId="5" fillId="3" fontId="1" numFmtId="0" xfId="0" applyAlignment="1" applyBorder="1" applyFont="1">
      <alignment vertical="bottom"/>
    </xf>
    <xf borderId="0" fillId="3" fontId="5" numFmtId="0" xfId="0" applyAlignment="1" applyFont="1">
      <alignment readingOrder="0" shrinkToFit="0" vertical="bottom" wrapText="0"/>
    </xf>
    <xf borderId="4" fillId="3" fontId="5" numFmtId="0" xfId="0" applyAlignment="1" applyBorder="1" applyFont="1">
      <alignment readingOrder="0" shrinkToFit="0" vertical="bottom" wrapText="0"/>
    </xf>
    <xf borderId="4" fillId="3" fontId="10" numFmtId="0" xfId="0" applyAlignment="1" applyBorder="1" applyFont="1">
      <alignment readingOrder="0" vertical="bottom"/>
    </xf>
    <xf borderId="4" fillId="3" fontId="11" numFmtId="0" xfId="0" applyAlignment="1" applyBorder="1" applyFont="1">
      <alignment vertical="bottom"/>
    </xf>
    <xf borderId="4" fillId="2" fontId="1" numFmtId="0" xfId="0" applyAlignment="1" applyBorder="1" applyFont="1">
      <alignment vertical="bottom"/>
    </xf>
    <xf borderId="4" fillId="3" fontId="1" numFmtId="0" xfId="0" applyAlignment="1" applyBorder="1" applyFont="1">
      <alignment vertical="bottom"/>
    </xf>
    <xf borderId="3" fillId="3" fontId="1" numFmtId="0" xfId="0" applyAlignment="1" applyBorder="1" applyFont="1">
      <alignment vertical="bottom"/>
    </xf>
    <xf borderId="4" fillId="3" fontId="12" numFmtId="0" xfId="0" applyAlignment="1" applyBorder="1" applyFont="1">
      <alignment readingOrder="0" vertical="bottom"/>
    </xf>
    <xf borderId="7" fillId="3" fontId="1" numFmtId="0" xfId="0" applyAlignment="1" applyBorder="1" applyFont="1">
      <alignment vertical="bottom"/>
    </xf>
    <xf borderId="0" fillId="4" fontId="13" numFmtId="0" xfId="0" applyFill="1" applyFont="1"/>
    <xf borderId="0" fillId="0" fontId="14" numFmtId="0" xfId="0" applyFont="1"/>
    <xf borderId="0" fillId="0" fontId="15" numFmtId="0" xfId="0" applyFont="1"/>
    <xf borderId="8" fillId="0" fontId="15" numFmtId="0" xfId="0" applyBorder="1" applyFont="1"/>
    <xf borderId="0" fillId="0" fontId="16" numFmtId="0" xfId="0" applyFont="1"/>
    <xf borderId="9" fillId="4" fontId="17" numFmtId="0" xfId="0" applyAlignment="1" applyBorder="1" applyFont="1">
      <alignment horizontal="left" shrinkToFit="0" vertical="center" wrapText="1"/>
    </xf>
    <xf borderId="10" fillId="4" fontId="17" numFmtId="0" xfId="0" applyAlignment="1" applyBorder="1" applyFont="1">
      <alignment readingOrder="0" shrinkToFit="0" vertical="center" wrapText="1"/>
    </xf>
    <xf borderId="11" fillId="0" fontId="6" numFmtId="0" xfId="0" applyBorder="1" applyFont="1"/>
    <xf borderId="0" fillId="0" fontId="14" numFmtId="0" xfId="0" applyAlignment="1" applyFont="1">
      <alignment shrinkToFit="0" wrapText="1"/>
    </xf>
    <xf borderId="12" fillId="0" fontId="14" numFmtId="0" xfId="0" applyBorder="1" applyFont="1"/>
    <xf borderId="12" fillId="0" fontId="14" numFmtId="0" xfId="0" applyAlignment="1" applyBorder="1" applyFont="1">
      <alignment shrinkToFit="0" wrapText="1"/>
    </xf>
    <xf borderId="12" fillId="0" fontId="6" numFmtId="0" xfId="0" applyBorder="1" applyFont="1"/>
    <xf borderId="0" fillId="0" fontId="16" numFmtId="0" xfId="0" applyAlignment="1" applyFont="1">
      <alignment readingOrder="0" shrinkToFit="0" wrapText="1"/>
    </xf>
    <xf borderId="0" fillId="0" fontId="14" numFmtId="0" xfId="0" applyAlignment="1" applyFont="1">
      <alignment readingOrder="0" shrinkToFit="0" vertical="top" wrapText="1"/>
    </xf>
    <xf borderId="13" fillId="0" fontId="16" numFmtId="0" xfId="0" applyAlignment="1" applyBorder="1" applyFont="1">
      <alignment readingOrder="0" shrinkToFit="0" wrapText="1"/>
    </xf>
    <xf borderId="0" fillId="5" fontId="14" numFmtId="0" xfId="0" applyAlignment="1" applyFill="1" applyFont="1">
      <alignment readingOrder="0" shrinkToFit="0" vertical="top" wrapText="1"/>
    </xf>
    <xf borderId="0" fillId="0" fontId="18" numFmtId="0" xfId="0" applyFont="1"/>
    <xf borderId="0" fillId="0" fontId="14" numFmtId="0" xfId="0" applyFont="1"/>
    <xf borderId="12" fillId="6" fontId="16" numFmtId="0" xfId="0" applyAlignment="1" applyBorder="1" applyFill="1" applyFont="1">
      <alignment readingOrder="0"/>
    </xf>
    <xf borderId="12" fillId="6" fontId="19" numFmtId="0" xfId="0" applyAlignment="1" applyBorder="1" applyFont="1">
      <alignment horizontal="left" shrinkToFit="0" vertical="center" wrapText="1"/>
    </xf>
    <xf borderId="12" fillId="6" fontId="14" numFmtId="0" xfId="0" applyBorder="1" applyFont="1"/>
    <xf borderId="14" fillId="4" fontId="19" numFmtId="0" xfId="0" applyAlignment="1" applyBorder="1" applyFont="1">
      <alignment horizontal="left" readingOrder="0" shrinkToFit="0" vertical="center" wrapText="1"/>
    </xf>
    <xf borderId="14" fillId="4" fontId="19" numFmtId="0" xfId="0" applyAlignment="1" applyBorder="1" applyFont="1">
      <alignment horizontal="left" shrinkToFit="0" vertical="center" wrapText="1"/>
    </xf>
    <xf borderId="15" fillId="4" fontId="19" numFmtId="0" xfId="0" applyAlignment="1" applyBorder="1" applyFont="1">
      <alignment horizontal="left" readingOrder="0" shrinkToFit="0" vertical="center" wrapText="1"/>
    </xf>
    <xf borderId="0" fillId="0" fontId="20" numFmtId="0" xfId="0" applyFont="1"/>
    <xf borderId="16" fillId="7" fontId="19" numFmtId="0" xfId="0" applyAlignment="1" applyBorder="1" applyFill="1" applyFont="1">
      <alignment horizontal="left" readingOrder="0" shrinkToFit="0" vertical="center" wrapText="1"/>
    </xf>
    <xf borderId="17" fillId="0" fontId="21" numFmtId="0" xfId="0" applyAlignment="1" applyBorder="1" applyFont="1">
      <alignment readingOrder="0" shrinkToFit="0" vertical="center" wrapText="1"/>
    </xf>
    <xf borderId="18" fillId="7" fontId="19" numFmtId="0" xfId="0" applyAlignment="1" applyBorder="1" applyFont="1">
      <alignment horizontal="left" readingOrder="0" shrinkToFit="0" vertical="center" wrapText="1"/>
    </xf>
    <xf borderId="17" fillId="0" fontId="22" numFmtId="0" xfId="0" applyAlignment="1" applyBorder="1" applyFont="1">
      <alignment shrinkToFit="0" vertical="center" wrapText="1"/>
    </xf>
    <xf borderId="17" fillId="0" fontId="21" numFmtId="0" xfId="0" applyAlignment="1" applyBorder="1" applyFont="1">
      <alignment shrinkToFit="0" vertical="center" wrapText="1"/>
    </xf>
    <xf borderId="12" fillId="0" fontId="14" numFmtId="0" xfId="0" applyAlignment="1" applyBorder="1" applyFont="1">
      <alignment vertical="center"/>
    </xf>
    <xf borderId="19" fillId="0" fontId="21" numFmtId="0" xfId="0" applyAlignment="1" applyBorder="1" applyFont="1">
      <alignment shrinkToFit="0" vertical="center" wrapText="1"/>
    </xf>
    <xf borderId="20" fillId="0" fontId="21" numFmtId="0" xfId="0" applyAlignment="1" applyBorder="1" applyFont="1">
      <alignment shrinkToFit="0" vertical="center" wrapText="1"/>
    </xf>
    <xf borderId="21" fillId="0" fontId="21" numFmtId="0" xfId="0" applyAlignment="1" applyBorder="1" applyFont="1">
      <alignment horizontal="left" shrinkToFit="0" vertical="center" wrapText="1"/>
    </xf>
    <xf borderId="20" fillId="0" fontId="22" numFmtId="0" xfId="0" applyAlignment="1" applyBorder="1" applyFont="1">
      <alignment shrinkToFit="0" vertical="center" wrapText="1"/>
    </xf>
    <xf borderId="0" fillId="0" fontId="16" numFmtId="0" xfId="0" applyAlignment="1" applyFont="1">
      <alignment shrinkToFit="0" vertical="center" wrapText="1"/>
    </xf>
    <xf borderId="0" fillId="5" fontId="14" numFmtId="0" xfId="0" applyAlignment="1" applyFont="1">
      <alignment shrinkToFit="0" vertical="top" wrapText="1"/>
    </xf>
    <xf borderId="12" fillId="8" fontId="16" numFmtId="0" xfId="0" applyAlignment="1" applyBorder="1" applyFill="1" applyFont="1">
      <alignment readingOrder="0"/>
    </xf>
    <xf borderId="12" fillId="8" fontId="19" numFmtId="0" xfId="0" applyAlignment="1" applyBorder="1" applyFont="1">
      <alignment horizontal="left" shrinkToFit="0" vertical="center" wrapText="1"/>
    </xf>
    <xf borderId="12" fillId="8" fontId="14" numFmtId="0" xfId="0" applyBorder="1" applyFont="1"/>
    <xf borderId="15" fillId="4" fontId="19" numFmtId="0" xfId="0" applyAlignment="1" applyBorder="1" applyFont="1">
      <alignment horizontal="left" shrinkToFit="0" vertical="center" wrapText="1"/>
    </xf>
    <xf borderId="17" fillId="0" fontId="21" numFmtId="0" xfId="0" applyAlignment="1" applyBorder="1" applyFont="1">
      <alignment readingOrder="0" shrinkToFit="0" wrapText="1"/>
    </xf>
    <xf borderId="6" fillId="0" fontId="21" numFmtId="0" xfId="0" applyAlignment="1" applyBorder="1" applyFont="1">
      <alignment readingOrder="0" shrinkToFit="0" wrapText="1"/>
    </xf>
    <xf borderId="17" fillId="0" fontId="22" numFmtId="0" xfId="0" applyAlignment="1" applyBorder="1" applyFont="1">
      <alignment shrinkToFit="0" wrapText="1"/>
    </xf>
    <xf borderId="17" fillId="0" fontId="21" numFmtId="0" xfId="0" applyAlignment="1" applyBorder="1" applyFont="1">
      <alignment shrinkToFit="0" wrapText="1"/>
    </xf>
    <xf borderId="12" fillId="0" fontId="14" numFmtId="0" xfId="0" applyBorder="1" applyFont="1"/>
    <xf borderId="20" fillId="0" fontId="21" numFmtId="0" xfId="0" applyAlignment="1" applyBorder="1" applyFont="1">
      <alignment shrinkToFit="0" vertical="center" wrapText="1"/>
    </xf>
    <xf borderId="12" fillId="0" fontId="14" numFmtId="0" xfId="0" applyAlignment="1" applyBorder="1" applyFont="1">
      <alignment vertical="center"/>
    </xf>
    <xf borderId="21" fillId="0" fontId="21" numFmtId="0" xfId="0" applyAlignment="1" applyBorder="1" applyFont="1">
      <alignment shrinkToFit="0" vertical="center" wrapText="1"/>
    </xf>
    <xf borderId="0" fillId="0" fontId="16" numFmtId="0" xfId="0" applyAlignment="1" applyFont="1">
      <alignment vertical="center"/>
    </xf>
    <xf borderId="0" fillId="0" fontId="21" numFmtId="0" xfId="0" applyAlignment="1" applyFont="1">
      <alignment shrinkToFit="0" vertical="center" wrapText="1"/>
    </xf>
    <xf borderId="0" fillId="0" fontId="14" numFmtId="0" xfId="0" applyAlignment="1" applyFont="1">
      <alignment vertical="center"/>
    </xf>
    <xf borderId="0" fillId="0" fontId="21" numFmtId="0" xfId="0" applyAlignment="1" applyFont="1">
      <alignment shrinkToFit="0" vertical="center" wrapText="1"/>
    </xf>
    <xf borderId="0" fillId="0" fontId="21" numFmtId="0" xfId="0" applyAlignment="1" applyFont="1">
      <alignment horizontal="left" shrinkToFit="0" vertical="center" wrapText="1"/>
    </xf>
    <xf borderId="0" fillId="4" fontId="21" numFmtId="0" xfId="0" applyAlignment="1" applyFont="1">
      <alignment horizontal="left" readingOrder="0" shrinkToFit="0" vertical="center" wrapText="1"/>
    </xf>
    <xf borderId="0" fillId="0" fontId="16" numFmtId="0" xfId="0" applyAlignment="1" applyFont="1">
      <alignment shrinkToFit="0" wrapText="1"/>
    </xf>
    <xf borderId="0" fillId="0" fontId="14" numFmtId="0" xfId="0" applyAlignment="1" applyFont="1">
      <alignment vertical="bottom"/>
    </xf>
    <xf borderId="12" fillId="9" fontId="23" numFmtId="0" xfId="0" applyAlignment="1" applyBorder="1" applyFill="1" applyFont="1">
      <alignment readingOrder="0"/>
    </xf>
    <xf borderId="12" fillId="9" fontId="24" numFmtId="0" xfId="0" applyAlignment="1" applyBorder="1" applyFont="1">
      <alignment readingOrder="0"/>
    </xf>
    <xf borderId="12" fillId="9" fontId="24" numFmtId="0" xfId="0" applyAlignment="1" applyBorder="1" applyFont="1">
      <alignment horizontal="left" shrinkToFit="0" vertical="center" wrapText="1"/>
    </xf>
    <xf borderId="12" fillId="9" fontId="25" numFmtId="0" xfId="0" applyBorder="1" applyFont="1"/>
    <xf borderId="17" fillId="5" fontId="21" numFmtId="0" xfId="0" applyAlignment="1" applyBorder="1" applyFont="1">
      <alignment readingOrder="0" shrinkToFit="0" wrapText="1"/>
    </xf>
    <xf borderId="17" fillId="5" fontId="21" numFmtId="0" xfId="0" applyAlignment="1" applyBorder="1" applyFont="1">
      <alignment readingOrder="0" shrinkToFit="0" vertical="center" wrapText="1"/>
    </xf>
    <xf borderId="17" fillId="5" fontId="21" numFmtId="0" xfId="0" applyAlignment="1" applyBorder="1" applyFont="1">
      <alignment shrinkToFit="0" wrapText="1"/>
    </xf>
    <xf borderId="22" fillId="5" fontId="21" numFmtId="0" xfId="0" applyAlignment="1" applyBorder="1" applyFont="1">
      <alignment shrinkToFit="0" vertical="center" wrapText="1"/>
    </xf>
    <xf borderId="23" fillId="5" fontId="21" numFmtId="0" xfId="0" applyAlignment="1" applyBorder="1" applyFont="1">
      <alignment horizontal="left" readingOrder="0" shrinkToFit="0" vertical="center" wrapText="1"/>
    </xf>
    <xf borderId="23" fillId="5" fontId="21" numFmtId="0" xfId="0" applyAlignment="1" applyBorder="1" applyFont="1">
      <alignment shrinkToFit="0" vertical="center" wrapText="1"/>
    </xf>
    <xf borderId="0" fillId="5" fontId="14" numFmtId="0" xfId="0" applyFont="1"/>
    <xf borderId="0" fillId="5" fontId="16" numFmtId="0" xfId="0" applyFont="1"/>
    <xf borderId="24" fillId="5" fontId="21" numFmtId="0" xfId="0" applyAlignment="1" applyBorder="1" applyFont="1">
      <alignment shrinkToFit="0" vertical="center" wrapText="1"/>
    </xf>
    <xf borderId="0" fillId="5" fontId="14" numFmtId="0" xfId="0" applyFont="1"/>
    <xf borderId="12" fillId="5" fontId="14" numFmtId="0" xfId="0" applyBorder="1" applyFont="1"/>
    <xf borderId="20" fillId="5" fontId="21" numFmtId="0" xfId="0" applyAlignment="1" applyBorder="1" applyFont="1">
      <alignment shrinkToFit="0" vertical="center" wrapText="1"/>
    </xf>
    <xf borderId="12" fillId="5" fontId="14" numFmtId="0" xfId="0" applyBorder="1" applyFont="1"/>
    <xf borderId="0" fillId="4" fontId="16" numFmtId="0" xfId="0" applyAlignment="1" applyFont="1">
      <alignment horizontal="left" readingOrder="0" shrinkToFit="0" vertical="center" wrapText="1"/>
    </xf>
    <xf borderId="0" fillId="0" fontId="14" numFmtId="0" xfId="0" applyAlignment="1" applyFont="1">
      <alignment readingOrder="0" shrinkToFit="0" wrapText="1"/>
    </xf>
    <xf borderId="12" fillId="0" fontId="26" numFmtId="0" xfId="0" applyAlignment="1" applyBorder="1" applyFont="1">
      <alignment horizontal="left" readingOrder="0" shrinkToFit="0" wrapText="1"/>
    </xf>
    <xf borderId="23" fillId="4" fontId="21" numFmtId="0" xfId="0" applyAlignment="1" applyBorder="1" applyFont="1">
      <alignment horizontal="left" readingOrder="0" shrinkToFit="0" vertical="center" wrapText="1"/>
    </xf>
    <xf borderId="6" fillId="4" fontId="22" numFmtId="0" xfId="0" applyAlignment="1" applyBorder="1" applyFont="1">
      <alignment shrinkToFit="0" wrapText="1"/>
    </xf>
    <xf borderId="0" fillId="4" fontId="22" numFmtId="0" xfId="0" applyAlignment="1" applyFont="1">
      <alignment shrinkToFit="0" wrapText="1"/>
    </xf>
    <xf borderId="25" fillId="4" fontId="21" numFmtId="0" xfId="0" applyAlignment="1" applyBorder="1" applyFont="1">
      <alignment horizontal="left" shrinkToFit="0" vertical="center" wrapText="1"/>
    </xf>
    <xf borderId="20" fillId="0" fontId="21" numFmtId="0" xfId="0" applyAlignment="1" applyBorder="1" applyFont="1">
      <alignment shrinkToFit="0" wrapText="1"/>
    </xf>
    <xf borderId="20" fillId="0" fontId="22" numFmtId="0" xfId="0" applyAlignment="1" applyBorder="1" applyFont="1">
      <alignment shrinkToFit="0" wrapText="1"/>
    </xf>
    <xf borderId="23" fillId="4" fontId="22" numFmtId="0" xfId="0" applyAlignment="1" applyBorder="1" applyFont="1">
      <alignment horizontal="left" readingOrder="0" shrinkToFit="0" vertical="center" wrapText="1"/>
    </xf>
    <xf borderId="26" fillId="5" fontId="21" numFmtId="0" xfId="0" applyAlignment="1" applyBorder="1" applyFont="1">
      <alignment horizontal="left" shrinkToFit="0" vertical="center" wrapText="1"/>
    </xf>
    <xf borderId="23" fillId="5" fontId="21" numFmtId="0" xfId="0" applyAlignment="1" applyBorder="1" applyFont="1">
      <alignment readingOrder="0" shrinkToFit="0" vertical="center" wrapText="1"/>
    </xf>
    <xf borderId="23" fillId="5" fontId="21" numFmtId="0" xfId="0" applyAlignment="1" applyBorder="1" applyFont="1">
      <alignment horizontal="left" shrinkToFit="0" vertical="center" wrapText="1"/>
    </xf>
    <xf borderId="0" fillId="5" fontId="16" numFmtId="0" xfId="0" applyAlignment="1" applyFont="1">
      <alignment vertical="center"/>
    </xf>
    <xf borderId="0" fillId="5" fontId="14" numFmtId="0" xfId="0" applyAlignment="1" applyFont="1">
      <alignment vertical="center"/>
    </xf>
    <xf borderId="12" fillId="5" fontId="16" numFmtId="0" xfId="0" applyAlignment="1" applyBorder="1" applyFont="1">
      <alignment vertical="center"/>
    </xf>
    <xf borderId="12" fillId="5" fontId="14" numFmtId="0" xfId="0" applyAlignment="1" applyBorder="1" applyFont="1">
      <alignment vertical="center"/>
    </xf>
    <xf borderId="21" fillId="5" fontId="21" numFmtId="0" xfId="0" applyAlignment="1" applyBorder="1" applyFont="1">
      <alignment shrinkToFit="0" vertical="center" wrapText="1"/>
    </xf>
    <xf borderId="21" fillId="5" fontId="21" numFmtId="0" xfId="0" applyAlignment="1" applyBorder="1" applyFont="1">
      <alignment horizontal="left" shrinkToFit="0" vertical="center" wrapText="1"/>
    </xf>
    <xf borderId="19" fillId="0" fontId="21" numFmtId="0" xfId="0" applyAlignment="1" applyBorder="1" applyFont="1">
      <alignment horizontal="left" shrinkToFit="0" vertical="center" wrapText="1"/>
    </xf>
    <xf borderId="23" fillId="2" fontId="21" numFmtId="0" xfId="0" applyAlignment="1" applyBorder="1" applyFont="1">
      <alignment horizontal="left" readingOrder="0" shrinkToFit="0" vertical="center" wrapText="1"/>
    </xf>
    <xf borderId="27" fillId="4" fontId="21" numFmtId="0" xfId="0" applyAlignment="1" applyBorder="1" applyFont="1">
      <alignment horizontal="left" readingOrder="0" shrinkToFit="0" vertical="center" wrapText="1"/>
    </xf>
    <xf borderId="23" fillId="0" fontId="21" numFmtId="0" xfId="0" applyAlignment="1" applyBorder="1" applyFont="1">
      <alignment shrinkToFit="0" vertical="center" wrapText="1"/>
    </xf>
    <xf borderId="22" fillId="0" fontId="21" numFmtId="0" xfId="0" applyAlignment="1" applyBorder="1" applyFont="1">
      <alignment shrinkToFit="0" vertical="center" wrapText="1"/>
    </xf>
    <xf borderId="24" fillId="0" fontId="21" numFmtId="0" xfId="0" applyAlignment="1" applyBorder="1" applyFont="1">
      <alignment shrinkToFit="0" vertical="center" wrapText="1"/>
    </xf>
    <xf borderId="0" fillId="0" fontId="13" numFmtId="0" xfId="0" applyFont="1"/>
    <xf borderId="9" fillId="0" fontId="17" numFmtId="0" xfId="0" applyAlignment="1" applyBorder="1" applyFont="1">
      <alignment horizontal="left" readingOrder="0" shrinkToFit="0" vertical="center" wrapText="1"/>
    </xf>
    <xf borderId="9" fillId="0" fontId="17" numFmtId="0" xfId="0" applyAlignment="1" applyBorder="1" applyFont="1">
      <alignment readingOrder="0" shrinkToFit="0" vertical="center" wrapText="1"/>
    </xf>
    <xf borderId="12" fillId="0" fontId="27" numFmtId="0" xfId="0" applyAlignment="1" applyBorder="1" applyFont="1">
      <alignment readingOrder="0" shrinkToFit="0" wrapText="1"/>
    </xf>
    <xf borderId="0" fillId="0" fontId="16" numFmtId="0" xfId="0" applyAlignment="1" applyFont="1">
      <alignment readingOrder="0"/>
    </xf>
    <xf borderId="0" fillId="0" fontId="14" numFmtId="0" xfId="0" applyAlignment="1" applyFont="1">
      <alignment readingOrder="0"/>
    </xf>
    <xf borderId="0" fillId="0" fontId="14" numFmtId="0" xfId="0" applyAlignment="1" applyFont="1">
      <alignment readingOrder="0"/>
    </xf>
    <xf borderId="28" fillId="4" fontId="21" numFmtId="0" xfId="0" applyAlignment="1" applyBorder="1" applyFont="1">
      <alignment horizontal="left" readingOrder="0" shrinkToFit="0" vertical="center" wrapText="1"/>
    </xf>
    <xf borderId="25" fillId="4" fontId="21" numFmtId="0" xfId="0" applyAlignment="1" applyBorder="1" applyFont="1">
      <alignment horizontal="left" readingOrder="0" shrinkToFit="0" vertical="center" wrapText="1"/>
    </xf>
    <xf borderId="29" fillId="4" fontId="21" numFmtId="0" xfId="0" applyAlignment="1" applyBorder="1" applyFont="1">
      <alignment horizontal="left" readingOrder="0" shrinkToFit="0" vertical="center" wrapText="1"/>
    </xf>
    <xf borderId="26" fillId="4" fontId="21" numFmtId="0" xfId="0" applyAlignment="1" applyBorder="1" applyFont="1">
      <alignment horizontal="left" readingOrder="0" shrinkToFit="0" vertical="center" wrapText="1"/>
    </xf>
    <xf borderId="6" fillId="4" fontId="22" numFmtId="0" xfId="0" applyAlignment="1" applyBorder="1" applyFont="1">
      <alignment readingOrder="0" shrinkToFit="0" wrapText="1"/>
    </xf>
    <xf borderId="0" fillId="4" fontId="22" numFmtId="0" xfId="0" applyAlignment="1" applyFont="1">
      <alignment readingOrder="0" shrinkToFit="0" wrapText="1"/>
    </xf>
    <xf borderId="26" fillId="4" fontId="21" numFmtId="0" xfId="0" applyAlignment="1" applyBorder="1" applyFont="1">
      <alignment shrinkToFit="0" vertical="center" wrapText="1"/>
    </xf>
    <xf borderId="23" fillId="4" fontId="21" numFmtId="0" xfId="0" applyAlignment="1" applyBorder="1" applyFont="1">
      <alignment horizontal="left" shrinkToFit="0" vertical="center" wrapText="1"/>
    </xf>
    <xf borderId="30" fillId="4" fontId="21" numFmtId="0" xfId="0" applyAlignment="1" applyBorder="1" applyFont="1">
      <alignment horizontal="left" shrinkToFit="0" vertical="center" wrapText="1"/>
    </xf>
    <xf borderId="26" fillId="4" fontId="21" numFmtId="0" xfId="0" applyAlignment="1" applyBorder="1" applyFont="1">
      <alignment horizontal="left" shrinkToFit="0" vertical="center" wrapText="1"/>
    </xf>
    <xf borderId="22" fillId="0" fontId="22" numFmtId="0" xfId="0" applyAlignment="1" applyBorder="1" applyFont="1">
      <alignment shrinkToFit="0" wrapText="1"/>
    </xf>
    <xf borderId="20" fillId="0" fontId="22" numFmtId="0" xfId="0" applyAlignment="1" applyBorder="1" applyFont="1">
      <alignment readingOrder="0" shrinkToFit="0" wrapText="1"/>
    </xf>
    <xf borderId="0" fillId="0" fontId="14" numFmtId="0" xfId="0" applyAlignment="1" applyFont="1">
      <alignment vertical="bottom"/>
    </xf>
    <xf borderId="28" fillId="5" fontId="21" numFmtId="0" xfId="0" applyAlignment="1" applyBorder="1" applyFont="1">
      <alignment horizontal="left" readingOrder="0" shrinkToFit="0" vertical="center" wrapText="1"/>
    </xf>
    <xf borderId="31" fillId="5" fontId="21" numFmtId="0" xfId="0" applyAlignment="1" applyBorder="1" applyFont="1">
      <alignment horizontal="left" readingOrder="0" shrinkToFit="0" vertical="center" wrapText="1"/>
    </xf>
    <xf borderId="32" fillId="5" fontId="21" numFmtId="0" xfId="0" applyAlignment="1" applyBorder="1" applyFont="1">
      <alignment horizontal="left" readingOrder="0" shrinkToFit="0" vertical="center" wrapText="1"/>
    </xf>
    <xf borderId="26" fillId="5" fontId="21" numFmtId="0" xfId="0" applyAlignment="1" applyBorder="1" applyFont="1">
      <alignment horizontal="left" readingOrder="0" shrinkToFit="0" vertical="center" wrapText="1"/>
    </xf>
    <xf borderId="25" fillId="5" fontId="21" numFmtId="0" xfId="0" applyAlignment="1" applyBorder="1" applyFont="1">
      <alignment horizontal="left" readingOrder="0" shrinkToFit="0" vertical="center" wrapText="1"/>
    </xf>
    <xf borderId="23" fillId="0" fontId="22" numFmtId="0" xfId="0" applyAlignment="1" applyBorder="1" applyFont="1">
      <alignment readingOrder="0" shrinkToFit="0" vertical="center" wrapText="1"/>
    </xf>
    <xf borderId="17" fillId="5" fontId="21" numFmtId="0" xfId="0" applyAlignment="1" applyBorder="1" applyFont="1">
      <alignment shrinkToFit="0" vertical="center" wrapText="1"/>
    </xf>
    <xf borderId="22" fillId="5" fontId="21" numFmtId="0" xfId="0" applyAlignment="1" applyBorder="1" applyFont="1">
      <alignment shrinkToFit="0" vertical="center" wrapText="1"/>
    </xf>
    <xf borderId="6" fillId="4" fontId="21" numFmtId="0" xfId="0" applyAlignment="1" applyBorder="1" applyFont="1">
      <alignment readingOrder="0" shrinkToFit="0" wrapText="1"/>
    </xf>
    <xf borderId="23" fillId="0" fontId="21" numFmtId="0" xfId="0" applyAlignment="1" applyBorder="1" applyFont="1">
      <alignment readingOrder="0" shrinkToFit="0" vertical="center" wrapText="1"/>
    </xf>
    <xf borderId="0" fillId="5" fontId="14" numFmtId="0" xfId="0" applyAlignment="1" applyFont="1">
      <alignment vertical="center"/>
    </xf>
    <xf borderId="0" fillId="0" fontId="14" numFmtId="0" xfId="0" applyAlignment="1" applyFont="1">
      <alignment vertical="bottom"/>
    </xf>
    <xf borderId="28" fillId="0" fontId="21" numFmtId="0" xfId="0" applyAlignment="1" applyBorder="1" applyFont="1">
      <alignment horizontal="left" readingOrder="0" shrinkToFit="0" vertical="center" wrapText="1"/>
    </xf>
    <xf borderId="22" fillId="0" fontId="21" numFmtId="0" xfId="0" applyAlignment="1" applyBorder="1" applyFont="1">
      <alignment readingOrder="0" shrinkToFit="0" vertical="center" wrapText="1"/>
    </xf>
    <xf borderId="23" fillId="0" fontId="21" numFmtId="0" xfId="0" applyAlignment="1" applyBorder="1" applyFont="1">
      <alignment horizontal="left" readingOrder="0" shrinkToFit="0" vertical="center" wrapText="1"/>
    </xf>
    <xf borderId="6" fillId="4" fontId="22" numFmtId="0" xfId="0" applyAlignment="1" applyBorder="1" applyFont="1">
      <alignment readingOrder="0" shrinkToFit="0" vertical="center" wrapText="1"/>
    </xf>
    <xf borderId="32" fillId="0" fontId="21" numFmtId="0" xfId="0" applyAlignment="1" applyBorder="1" applyFont="1">
      <alignment horizontal="left" readingOrder="0" shrinkToFit="0" vertical="center" wrapText="1"/>
    </xf>
    <xf borderId="6" fillId="4" fontId="21" numFmtId="0" xfId="0" applyAlignment="1" applyBorder="1" applyFont="1">
      <alignment shrinkToFit="0" wrapText="1"/>
    </xf>
    <xf borderId="9" fillId="0" fontId="17" numFmtId="0" xfId="0" applyAlignment="1" applyBorder="1" applyFont="1">
      <alignment readingOrder="0" shrinkToFit="0" vertical="center" wrapText="0"/>
    </xf>
    <xf borderId="0" fillId="0" fontId="28" numFmtId="0" xfId="0" applyFont="1"/>
    <xf borderId="25" fillId="4" fontId="22" numFmtId="0" xfId="0" applyAlignment="1" applyBorder="1" applyFont="1">
      <alignment horizontal="left" readingOrder="0" shrinkToFit="0" vertical="center" wrapText="1"/>
    </xf>
    <xf borderId="30" fillId="4" fontId="21" numFmtId="0" xfId="0" applyAlignment="1" applyBorder="1" applyFont="1">
      <alignment horizontal="left" readingOrder="0" shrinkToFit="0" vertical="center" wrapText="1"/>
    </xf>
    <xf borderId="31" fillId="4" fontId="21" numFmtId="0" xfId="0" applyAlignment="1" applyBorder="1" applyFont="1">
      <alignment horizontal="left" readingOrder="0" shrinkToFit="0" vertical="center" wrapText="1"/>
    </xf>
    <xf borderId="23" fillId="0" fontId="21" numFmtId="0" xfId="0" applyAlignment="1" applyBorder="1" applyFont="1">
      <alignment horizontal="left" shrinkToFit="0" vertical="center" wrapText="1"/>
    </xf>
    <xf borderId="22" fillId="0" fontId="21" numFmtId="0" xfId="0" applyAlignment="1" applyBorder="1" applyFont="1">
      <alignment shrinkToFit="0" vertical="center" wrapText="1"/>
    </xf>
    <xf borderId="26" fillId="0" fontId="21" numFmtId="0" xfId="0" applyAlignment="1" applyBorder="1" applyFont="1">
      <alignment horizontal="left" shrinkToFit="0" vertical="center" wrapText="1"/>
    </xf>
    <xf borderId="0" fillId="0" fontId="14" numFmtId="0" xfId="0" applyAlignment="1" applyFont="1">
      <alignment vertical="center"/>
    </xf>
    <xf borderId="12" fillId="0" fontId="16" numFmtId="0" xfId="0" applyAlignment="1" applyBorder="1" applyFont="1">
      <alignment vertical="center"/>
    </xf>
    <xf borderId="22" fillId="5" fontId="21" numFmtId="0" xfId="0" applyAlignment="1" applyBorder="1" applyFont="1">
      <alignment readingOrder="0" shrinkToFit="0" vertical="center" wrapText="1"/>
    </xf>
    <xf borderId="0" fillId="5" fontId="29" numFmtId="0" xfId="0" applyAlignment="1" applyFont="1">
      <alignment readingOrder="0"/>
    </xf>
    <xf borderId="0" fillId="0" fontId="14" numFmtId="0" xfId="0" applyAlignment="1" applyFont="1">
      <alignment readingOrder="0" shrinkToFit="0" wrapText="0"/>
    </xf>
    <xf borderId="12" fillId="0" fontId="27" numFmtId="0" xfId="0" applyAlignment="1" applyBorder="1" applyFont="1">
      <alignment readingOrder="0" shrinkToFit="0" wrapText="0"/>
    </xf>
    <xf borderId="33" fillId="4" fontId="21" numFmtId="0" xfId="0" applyAlignment="1" applyBorder="1" applyFont="1">
      <alignment horizontal="left" readingOrder="0" shrinkToFit="0" vertical="center" wrapText="1"/>
    </xf>
    <xf borderId="23" fillId="2" fontId="22" numFmtId="0" xfId="0" applyAlignment="1" applyBorder="1" applyFont="1">
      <alignment horizontal="left" readingOrder="0" shrinkToFit="0" vertical="center" wrapText="1"/>
    </xf>
    <xf borderId="33" fillId="5" fontId="21" numFmtId="0" xfId="0" applyAlignment="1" applyBorder="1" applyFont="1">
      <alignment horizontal="left" readingOrder="0" shrinkToFit="0" vertical="center" wrapText="1"/>
    </xf>
    <xf borderId="0" fillId="0" fontId="21" numFmtId="0" xfId="0" applyFont="1"/>
    <xf borderId="9" fillId="4" fontId="17" numFmtId="0" xfId="0" applyAlignment="1" applyBorder="1" applyFont="1">
      <alignment horizontal="left" readingOrder="0" shrinkToFit="0" vertical="center" wrapText="1"/>
    </xf>
    <xf borderId="29" fillId="5" fontId="21" numFmtId="0" xfId="0" applyAlignment="1" applyBorder="1" applyFont="1">
      <alignment horizontal="left" readingOrder="0" shrinkToFit="0" vertical="center" wrapText="1"/>
    </xf>
    <xf borderId="26" fillId="5" fontId="21" numFmtId="0" xfId="0" applyAlignment="1" applyBorder="1" applyFont="1">
      <alignment readingOrder="0" shrinkToFit="0" vertical="center" wrapText="1"/>
    </xf>
    <xf borderId="30" fillId="5" fontId="21" numFmtId="0" xfId="0" applyAlignment="1" applyBorder="1" applyFont="1">
      <alignment horizontal="left" shrinkToFit="0" vertical="center" wrapText="1"/>
    </xf>
    <xf borderId="25" fillId="5" fontId="21" numFmtId="0" xfId="0" applyAlignment="1" applyBorder="1" applyFont="1">
      <alignment horizontal="left" shrinkToFit="0" vertical="center" wrapText="1"/>
    </xf>
    <xf borderId="22" fillId="5" fontId="22" numFmtId="0" xfId="0" applyAlignment="1" applyBorder="1" applyFont="1">
      <alignment shrinkToFit="0" wrapText="1"/>
    </xf>
    <xf borderId="19" fillId="5" fontId="21" numFmtId="0" xfId="0" applyAlignment="1" applyBorder="1" applyFont="1">
      <alignment shrinkToFit="0" vertical="center" wrapText="1"/>
    </xf>
    <xf borderId="20" fillId="5" fontId="21" numFmtId="0" xfId="0" applyAlignment="1" applyBorder="1" applyFont="1">
      <alignment shrinkToFit="0" wrapText="1"/>
    </xf>
    <xf borderId="20" fillId="5" fontId="22" numFmtId="0" xfId="0" applyAlignment="1" applyBorder="1" applyFont="1">
      <alignment shrinkToFit="0" wrapText="1"/>
    </xf>
    <xf borderId="23" fillId="0" fontId="21" numFmtId="0" xfId="0" applyAlignment="1" applyBorder="1" applyFont="1">
      <alignment readingOrder="0" shrinkToFit="0" vertical="center" wrapText="1"/>
    </xf>
    <xf borderId="22" fillId="0" fontId="21" numFmtId="0" xfId="0" applyAlignment="1" applyBorder="1" applyFont="1">
      <alignment readingOrder="0" shrinkToFit="0" vertical="center" wrapText="1"/>
    </xf>
    <xf borderId="12" fillId="0" fontId="26" numFmtId="0" xfId="0" applyAlignment="1" applyBorder="1" applyFont="1">
      <alignment horizontal="left" readingOrder="0" shrinkToFit="0" wrapText="0"/>
    </xf>
    <xf borderId="12" fillId="6" fontId="16" numFmtId="0" xfId="0" applyAlignment="1" applyBorder="1" applyFont="1">
      <alignment horizontal="left" readingOrder="0" vertical="top"/>
    </xf>
    <xf borderId="12" fillId="6" fontId="19" numFmtId="0" xfId="0" applyAlignment="1" applyBorder="1" applyFont="1">
      <alignment horizontal="left" shrinkToFit="0" vertical="top" wrapText="1"/>
    </xf>
    <xf borderId="12" fillId="6" fontId="14" numFmtId="0" xfId="0" applyAlignment="1" applyBorder="1" applyFont="1">
      <alignment horizontal="left" vertical="top"/>
    </xf>
    <xf borderId="0" fillId="0" fontId="14" numFmtId="0" xfId="0" applyAlignment="1" applyFont="1">
      <alignment horizontal="left" vertical="top"/>
    </xf>
    <xf borderId="14" fillId="4" fontId="19" numFmtId="0" xfId="0" applyAlignment="1" applyBorder="1" applyFont="1">
      <alignment horizontal="left" readingOrder="0" shrinkToFit="0" vertical="top" wrapText="1"/>
    </xf>
    <xf borderId="14" fillId="4" fontId="19" numFmtId="0" xfId="0" applyAlignment="1" applyBorder="1" applyFont="1">
      <alignment horizontal="left" shrinkToFit="0" vertical="top" wrapText="1"/>
    </xf>
    <xf borderId="15" fillId="4" fontId="19" numFmtId="0" xfId="0" applyAlignment="1" applyBorder="1" applyFont="1">
      <alignment horizontal="left" readingOrder="0" shrinkToFit="0" vertical="top" wrapText="1"/>
    </xf>
    <xf borderId="16" fillId="7" fontId="19" numFmtId="0" xfId="0" applyAlignment="1" applyBorder="1" applyFont="1">
      <alignment horizontal="left" readingOrder="0" shrinkToFit="0" vertical="top" wrapText="1"/>
    </xf>
    <xf borderId="23" fillId="5" fontId="21" numFmtId="0" xfId="0" applyAlignment="1" applyBorder="1" applyFont="1">
      <alignment horizontal="left" shrinkToFit="0" vertical="top" wrapText="1"/>
    </xf>
    <xf borderId="33" fillId="5" fontId="21" numFmtId="0" xfId="0" applyAlignment="1" applyBorder="1" applyFont="1">
      <alignment horizontal="left" readingOrder="0" shrinkToFit="0" vertical="top" wrapText="1"/>
    </xf>
    <xf borderId="25" fillId="5" fontId="21" numFmtId="0" xfId="0" applyAlignment="1" applyBorder="1" applyFont="1">
      <alignment horizontal="left" readingOrder="0" shrinkToFit="0" vertical="top" wrapText="1"/>
    </xf>
    <xf borderId="29" fillId="5" fontId="21" numFmtId="0" xfId="0" applyAlignment="1" applyBorder="1" applyFont="1">
      <alignment horizontal="left" readingOrder="0" shrinkToFit="0" vertical="top" wrapText="1"/>
    </xf>
    <xf borderId="23" fillId="4" fontId="22" numFmtId="0" xfId="0" applyAlignment="1" applyBorder="1" applyFont="1">
      <alignment horizontal="left" readingOrder="0" shrinkToFit="0" vertical="top" wrapText="1"/>
    </xf>
    <xf borderId="23" fillId="4" fontId="21" numFmtId="0" xfId="0" applyAlignment="1" applyBorder="1" applyFont="1">
      <alignment horizontal="left" readingOrder="0" shrinkToFit="0" vertical="top" wrapText="1"/>
    </xf>
    <xf borderId="26" fillId="5" fontId="21" numFmtId="0" xfId="0" applyAlignment="1" applyBorder="1" applyFont="1">
      <alignment horizontal="left" readingOrder="0" shrinkToFit="0" vertical="top" wrapText="1"/>
    </xf>
    <xf borderId="0" fillId="5" fontId="14" numFmtId="0" xfId="0" applyAlignment="1" applyFont="1">
      <alignment horizontal="left" vertical="top"/>
    </xf>
    <xf borderId="23" fillId="5" fontId="21" numFmtId="0" xfId="0" applyAlignment="1" applyBorder="1" applyFont="1">
      <alignment horizontal="left" readingOrder="0" shrinkToFit="0" vertical="top" wrapText="1"/>
    </xf>
    <xf borderId="30" fillId="5" fontId="21" numFmtId="0" xfId="0" applyAlignment="1" applyBorder="1" applyFont="1">
      <alignment horizontal="left" shrinkToFit="0" vertical="top" wrapText="1"/>
    </xf>
    <xf borderId="26" fillId="5" fontId="21" numFmtId="0" xfId="0" applyAlignment="1" applyBorder="1" applyFont="1">
      <alignment horizontal="left" shrinkToFit="0" vertical="top" wrapText="1"/>
    </xf>
    <xf borderId="25" fillId="5" fontId="21" numFmtId="0" xfId="0" applyAlignment="1" applyBorder="1" applyFont="1">
      <alignment horizontal="left" shrinkToFit="0" vertical="top" wrapText="1"/>
    </xf>
    <xf borderId="22" fillId="0" fontId="22" numFmtId="0" xfId="0" applyAlignment="1" applyBorder="1" applyFont="1">
      <alignment horizontal="left" shrinkToFit="0" vertical="top" wrapText="1"/>
    </xf>
    <xf borderId="17" fillId="5" fontId="21" numFmtId="0" xfId="0" applyAlignment="1" applyBorder="1" applyFont="1">
      <alignment horizontal="left" shrinkToFit="0" vertical="top" wrapText="1"/>
    </xf>
    <xf borderId="22" fillId="5" fontId="22" numFmtId="0" xfId="0" applyAlignment="1" applyBorder="1" applyFont="1">
      <alignment horizontal="left" shrinkToFit="0" vertical="top" wrapText="1"/>
    </xf>
    <xf borderId="0" fillId="0" fontId="14" numFmtId="0" xfId="0" applyAlignment="1" applyFont="1">
      <alignment horizontal="left" vertical="top"/>
    </xf>
    <xf borderId="12" fillId="5" fontId="14" numFmtId="0" xfId="0" applyAlignment="1" applyBorder="1" applyFont="1">
      <alignment horizontal="left" vertical="top"/>
    </xf>
    <xf borderId="19" fillId="5" fontId="21" numFmtId="0" xfId="0" applyAlignment="1" applyBorder="1" applyFont="1">
      <alignment horizontal="left" shrinkToFit="0" vertical="top" wrapText="1"/>
    </xf>
    <xf borderId="20" fillId="5" fontId="21" numFmtId="0" xfId="0" applyAlignment="1" applyBorder="1" applyFont="1">
      <alignment horizontal="left" shrinkToFit="0" vertical="top" wrapText="1"/>
    </xf>
    <xf borderId="21" fillId="5" fontId="21" numFmtId="0" xfId="0" applyAlignment="1" applyBorder="1" applyFont="1">
      <alignment horizontal="left" shrinkToFit="0" vertical="top" wrapText="1"/>
    </xf>
    <xf borderId="20" fillId="5" fontId="22" numFmtId="0" xfId="0" applyAlignment="1" applyBorder="1" applyFont="1">
      <alignment horizontal="left" shrinkToFit="0" vertical="top" wrapText="1"/>
    </xf>
    <xf borderId="20" fillId="0" fontId="22" numFmtId="0" xfId="0" applyAlignment="1" applyBorder="1" applyFont="1">
      <alignment horizontal="left" readingOrder="0" shrinkToFit="0" vertical="top" wrapText="1"/>
    </xf>
    <xf borderId="0" fillId="0" fontId="16" numFmtId="0" xfId="0" applyAlignment="1" applyFont="1">
      <alignment horizontal="left" vertical="top"/>
    </xf>
    <xf borderId="13" fillId="0" fontId="16" numFmtId="0" xfId="0" applyAlignment="1" applyBorder="1" applyFont="1">
      <alignment horizontal="left" readingOrder="0" shrinkToFit="0" vertical="top" wrapText="1"/>
    </xf>
    <xf borderId="0" fillId="5" fontId="14" numFmtId="0" xfId="0" applyAlignment="1" applyFont="1">
      <alignment horizontal="left" readingOrder="0" shrinkToFit="0" vertical="top" wrapText="1"/>
    </xf>
    <xf borderId="0" fillId="0" fontId="14" numFmtId="0" xfId="0" applyAlignment="1" applyFont="1">
      <alignment horizontal="left" vertical="top"/>
    </xf>
    <xf borderId="12" fillId="8" fontId="16" numFmtId="0" xfId="0" applyAlignment="1" applyBorder="1" applyFont="1">
      <alignment horizontal="left" readingOrder="0" vertical="top"/>
    </xf>
    <xf borderId="12" fillId="8" fontId="19" numFmtId="0" xfId="0" applyAlignment="1" applyBorder="1" applyFont="1">
      <alignment horizontal="left" shrinkToFit="0" vertical="top" wrapText="1"/>
    </xf>
    <xf borderId="12" fillId="8" fontId="14" numFmtId="0" xfId="0" applyAlignment="1" applyBorder="1" applyFont="1">
      <alignment horizontal="left" vertical="top"/>
    </xf>
    <xf borderId="28" fillId="4" fontId="21" numFmtId="0" xfId="0" applyAlignment="1" applyBorder="1" applyFont="1">
      <alignment horizontal="left" readingOrder="0" shrinkToFit="0" vertical="top" wrapText="1"/>
    </xf>
    <xf borderId="33" fillId="4" fontId="21" numFmtId="0" xfId="0" applyAlignment="1" applyBorder="1" applyFont="1">
      <alignment horizontal="left" readingOrder="0" shrinkToFit="0" vertical="top" wrapText="1"/>
    </xf>
    <xf borderId="28" fillId="0" fontId="21" numFmtId="0" xfId="0" applyAlignment="1" applyBorder="1" applyFont="1">
      <alignment horizontal="left" readingOrder="0" shrinkToFit="0" vertical="top" wrapText="1"/>
    </xf>
    <xf borderId="23" fillId="0" fontId="21" numFmtId="0" xfId="0" applyAlignment="1" applyBorder="1" applyFont="1">
      <alignment horizontal="left" readingOrder="0" shrinkToFit="0" vertical="top" wrapText="1"/>
    </xf>
    <xf borderId="29" fillId="4" fontId="21" numFmtId="0" xfId="0" applyAlignment="1" applyBorder="1" applyFont="1">
      <alignment horizontal="left" readingOrder="0" shrinkToFit="0" vertical="top" wrapText="1"/>
    </xf>
    <xf borderId="31" fillId="4" fontId="21" numFmtId="0" xfId="0" applyAlignment="1" applyBorder="1" applyFont="1">
      <alignment horizontal="left" readingOrder="0" shrinkToFit="0" vertical="top" wrapText="1"/>
    </xf>
    <xf borderId="26" fillId="4" fontId="21" numFmtId="0" xfId="0" applyAlignment="1" applyBorder="1" applyFont="1">
      <alignment horizontal="left" readingOrder="0" shrinkToFit="0" vertical="top" wrapText="1"/>
    </xf>
    <xf borderId="23" fillId="0" fontId="21" numFmtId="0" xfId="0" applyAlignment="1" applyBorder="1" applyFont="1">
      <alignment horizontal="left" readingOrder="0" shrinkToFit="0" vertical="top" wrapText="1"/>
    </xf>
    <xf borderId="25" fillId="4" fontId="21" numFmtId="0" xfId="0" applyAlignment="1" applyBorder="1" applyFont="1">
      <alignment horizontal="left" readingOrder="0" shrinkToFit="0" vertical="top" wrapText="1"/>
    </xf>
    <xf borderId="22" fillId="0" fontId="21" numFmtId="0" xfId="0" applyAlignment="1" applyBorder="1" applyFont="1">
      <alignment horizontal="left" readingOrder="0" shrinkToFit="0" vertical="top" wrapText="1"/>
    </xf>
    <xf borderId="23" fillId="2" fontId="21" numFmtId="0" xfId="0" applyAlignment="1" applyBorder="1" applyFont="1">
      <alignment horizontal="left" readingOrder="0" shrinkToFit="0" vertical="top" wrapText="1"/>
    </xf>
    <xf borderId="22" fillId="0" fontId="21" numFmtId="0" xfId="0" applyAlignment="1" applyBorder="1" applyFont="1">
      <alignment horizontal="left" readingOrder="0" shrinkToFit="0" vertical="top" wrapText="1"/>
    </xf>
    <xf borderId="23" fillId="0" fontId="21" numFmtId="0" xfId="0" applyAlignment="1" applyBorder="1" applyFont="1">
      <alignment horizontal="left" shrinkToFit="0" vertical="top" wrapText="1"/>
    </xf>
    <xf borderId="22" fillId="0" fontId="21" numFmtId="0" xfId="0" applyAlignment="1" applyBorder="1" applyFont="1">
      <alignment horizontal="left" shrinkToFit="0" vertical="top" wrapText="1"/>
    </xf>
    <xf borderId="23" fillId="0" fontId="22" numFmtId="0" xfId="0" applyAlignment="1" applyBorder="1" applyFont="1">
      <alignment horizontal="left" readingOrder="0" shrinkToFit="0" vertical="top" wrapText="1"/>
    </xf>
    <xf borderId="26" fillId="0" fontId="21" numFmtId="0" xfId="0" applyAlignment="1" applyBorder="1" applyFont="1">
      <alignment horizontal="left" shrinkToFit="0" vertical="top" wrapText="1"/>
    </xf>
    <xf borderId="12" fillId="0" fontId="16" numFmtId="0" xfId="0" applyAlignment="1" applyBorder="1" applyFont="1">
      <alignment horizontal="left" vertical="top"/>
    </xf>
    <xf borderId="20" fillId="0" fontId="21" numFmtId="0" xfId="0" applyAlignment="1" applyBorder="1" applyFont="1">
      <alignment horizontal="left" shrinkToFit="0" vertical="top" wrapText="1"/>
    </xf>
    <xf borderId="12" fillId="0" fontId="14" numFmtId="0" xfId="0" applyAlignment="1" applyBorder="1" applyFont="1">
      <alignment horizontal="left" vertical="top"/>
    </xf>
    <xf borderId="21" fillId="0" fontId="21" numFmtId="0" xfId="0" applyAlignment="1" applyBorder="1" applyFont="1">
      <alignment horizontal="left" shrinkToFit="0" vertical="top" wrapText="1"/>
    </xf>
    <xf borderId="12" fillId="9" fontId="23" numFmtId="0" xfId="0" applyAlignment="1" applyBorder="1" applyFont="1">
      <alignment horizontal="left" readingOrder="0" vertical="top"/>
    </xf>
    <xf borderId="12" fillId="9" fontId="24" numFmtId="0" xfId="0" applyAlignment="1" applyBorder="1" applyFont="1">
      <alignment horizontal="left" readingOrder="0" vertical="top"/>
    </xf>
    <xf borderId="12" fillId="9" fontId="24" numFmtId="0" xfId="0" applyAlignment="1" applyBorder="1" applyFont="1">
      <alignment horizontal="left" shrinkToFit="0" vertical="top" wrapText="1"/>
    </xf>
    <xf borderId="12" fillId="9" fontId="25" numFmtId="0" xfId="0" applyAlignment="1" applyBorder="1" applyFont="1">
      <alignment horizontal="left" vertical="top"/>
    </xf>
    <xf borderId="22" fillId="0" fontId="21" numFmtId="0" xfId="0" applyAlignment="1" applyBorder="1" applyFont="1">
      <alignment horizontal="left" readingOrder="0" shrinkToFit="0" vertical="top" wrapText="1"/>
    </xf>
    <xf borderId="27" fillId="4" fontId="21" numFmtId="0" xfId="0" applyAlignment="1" applyBorder="1" applyFont="1">
      <alignment horizontal="left" readingOrder="0" shrinkToFit="0" vertical="top" wrapText="1"/>
    </xf>
    <xf borderId="24" fillId="0" fontId="21" numFmtId="0" xfId="0" applyAlignment="1" applyBorder="1" applyFont="1">
      <alignment horizontal="left" shrinkToFit="0" vertical="top" wrapText="1"/>
    </xf>
    <xf borderId="34" fillId="0" fontId="21" numFmtId="0" xfId="0" applyAlignment="1" applyBorder="1" applyFont="1">
      <alignment horizontal="left" shrinkToFit="0" vertical="top" wrapText="1"/>
    </xf>
    <xf borderId="12" fillId="0" fontId="14" numFmtId="0" xfId="0" applyAlignment="1" applyBorder="1" applyFont="1">
      <alignment horizontal="left" vertical="top"/>
    </xf>
    <xf borderId="28" fillId="5" fontId="21" numFmtId="0" xfId="0" applyAlignment="1" applyBorder="1" applyFont="1">
      <alignment horizontal="left" readingOrder="0" shrinkToFit="0" vertical="top" wrapText="1"/>
    </xf>
    <xf borderId="23" fillId="0" fontId="30" numFmtId="0" xfId="0" applyAlignment="1" applyBorder="1" applyFont="1">
      <alignment horizontal="left" readingOrder="0" shrinkToFit="0" vertical="top" wrapText="1"/>
    </xf>
    <xf borderId="0" fillId="0" fontId="29" numFmtId="0" xfId="0" applyAlignment="1" applyFont="1">
      <alignment readingOrder="0" vertical="bottom"/>
    </xf>
    <xf borderId="12" fillId="0" fontId="27" numFmtId="0" xfId="0" applyAlignment="1" applyBorder="1" applyFont="1">
      <alignment readingOrder="0" vertical="bottom"/>
    </xf>
    <xf borderId="23" fillId="4" fontId="21" numFmtId="0" xfId="0" applyAlignment="1" applyBorder="1" applyFont="1">
      <alignment horizontal="left" shrinkToFit="0" vertical="top" wrapText="1"/>
    </xf>
    <xf borderId="30" fillId="4" fontId="21" numFmtId="0" xfId="0" applyAlignment="1" applyBorder="1" applyFont="1">
      <alignment horizontal="left" readingOrder="0" shrinkToFit="0" vertical="top" wrapText="1"/>
    </xf>
    <xf borderId="0" fillId="4" fontId="21" numFmtId="0" xfId="0" applyAlignment="1" applyFont="1">
      <alignment horizontal="left" readingOrder="0" vertical="top"/>
    </xf>
    <xf borderId="0" fillId="0" fontId="21" numFmtId="0" xfId="0" applyAlignment="1" applyFont="1">
      <alignment horizontal="left" readingOrder="0" shrinkToFit="0" vertical="top" wrapText="1"/>
    </xf>
    <xf borderId="25" fillId="4" fontId="21" numFmtId="0" xfId="0" applyAlignment="1" applyBorder="1" applyFont="1">
      <alignment horizontal="left" shrinkToFit="0" vertical="top" wrapText="1"/>
    </xf>
    <xf borderId="30" fillId="4" fontId="21" numFmtId="0" xfId="0" applyAlignment="1" applyBorder="1" applyFont="1">
      <alignment horizontal="left" shrinkToFit="0" vertical="top" wrapText="1"/>
    </xf>
    <xf borderId="0" fillId="4" fontId="21" numFmtId="0" xfId="0" applyAlignment="1" applyFont="1">
      <alignment horizontal="left" readingOrder="0" shrinkToFit="0" vertical="top" wrapText="1"/>
    </xf>
    <xf borderId="26" fillId="4" fontId="21" numFmtId="0" xfId="0" applyAlignment="1" applyBorder="1" applyFont="1">
      <alignment horizontal="left" shrinkToFit="0" vertical="top" wrapText="1"/>
    </xf>
    <xf borderId="0" fillId="4" fontId="31" numFmtId="0" xfId="0" applyAlignment="1" applyFont="1">
      <alignment horizontal="left" readingOrder="0" vertical="top"/>
    </xf>
    <xf borderId="19" fillId="0" fontId="21" numFmtId="0" xfId="0" applyAlignment="1" applyBorder="1" applyFont="1">
      <alignment horizontal="left" shrinkToFit="0" vertical="top" wrapText="1"/>
    </xf>
    <xf borderId="20" fillId="0" fontId="21" numFmtId="0" xfId="0" applyAlignment="1" applyBorder="1" applyFont="1">
      <alignment horizontal="left" shrinkToFit="0" vertical="top" wrapText="1"/>
    </xf>
    <xf borderId="20" fillId="0" fontId="22" numFmtId="0" xfId="0" applyAlignment="1" applyBorder="1" applyFont="1">
      <alignment horizontal="left" shrinkToFit="0" vertical="top" wrapText="1"/>
    </xf>
    <xf borderId="30" fillId="5" fontId="21" numFmtId="0" xfId="0" applyAlignment="1" applyBorder="1" applyFont="1">
      <alignment horizontal="left" readingOrder="0" shrinkToFit="0" vertical="top" wrapText="1"/>
    </xf>
    <xf borderId="0" fillId="5" fontId="21" numFmtId="0" xfId="0" applyAlignment="1" applyFont="1">
      <alignment horizontal="left" readingOrder="0" vertical="top"/>
    </xf>
    <xf borderId="0" fillId="5" fontId="21" numFmtId="0" xfId="0" applyAlignment="1" applyFont="1">
      <alignment horizontal="left" readingOrder="0" shrinkToFit="0" vertical="top" wrapText="1"/>
    </xf>
    <xf borderId="22" fillId="5" fontId="21" numFmtId="0" xfId="0" applyAlignment="1" applyBorder="1" applyFont="1">
      <alignment horizontal="left" readingOrder="0" shrinkToFit="0" vertical="top" wrapText="1"/>
    </xf>
    <xf borderId="22" fillId="5" fontId="21" numFmtId="0" xfId="0" applyAlignment="1" applyBorder="1" applyFont="1">
      <alignment horizontal="left" shrinkToFit="0" vertical="top" wrapText="1"/>
    </xf>
    <xf borderId="0" fillId="5" fontId="16" numFmtId="0" xfId="0" applyAlignment="1" applyFont="1">
      <alignment horizontal="left" vertical="top"/>
    </xf>
    <xf borderId="0" fillId="5" fontId="14" numFmtId="0" xfId="0" applyAlignment="1" applyFont="1">
      <alignment horizontal="left" vertical="top"/>
    </xf>
    <xf borderId="22" fillId="5" fontId="21" numFmtId="0" xfId="0" applyAlignment="1" applyBorder="1" applyFont="1">
      <alignment horizontal="left" shrinkToFit="0" vertical="top" wrapText="1"/>
    </xf>
    <xf borderId="12" fillId="5" fontId="16" numFmtId="0" xfId="0" applyAlignment="1" applyBorder="1" applyFont="1">
      <alignment horizontal="left" vertical="top"/>
    </xf>
    <xf borderId="20" fillId="5" fontId="21" numFmtId="0" xfId="0" applyAlignment="1" applyBorder="1" applyFont="1">
      <alignment horizontal="left" shrinkToFit="0" vertical="top" wrapText="1"/>
    </xf>
    <xf borderId="12" fillId="5" fontId="14" numFmtId="0" xfId="0" applyAlignment="1" applyBorder="1" applyFont="1">
      <alignment horizontal="left" vertical="top"/>
    </xf>
    <xf borderId="23" fillId="5" fontId="21" numFmtId="0" xfId="0" applyAlignment="1" applyBorder="1" applyFont="1">
      <alignment horizontal="left" readingOrder="0" shrinkToFit="0" vertical="top" wrapText="1"/>
    </xf>
    <xf borderId="25" fillId="5" fontId="30" numFmtId="0" xfId="0" applyAlignment="1" applyBorder="1" applyFont="1">
      <alignment horizontal="left" readingOrder="0" shrinkToFit="0" vertical="top" wrapText="1"/>
    </xf>
    <xf borderId="0" fillId="0" fontId="16" numFmtId="0" xfId="0" applyAlignment="1" applyFont="1">
      <alignment horizontal="left" readingOrder="0" shrinkToFit="0" vertical="top" wrapText="1"/>
    </xf>
    <xf borderId="25" fillId="4" fontId="22" numFmtId="0" xfId="0" applyAlignment="1" applyBorder="1" applyFont="1">
      <alignment horizontal="left" readingOrder="0" shrinkToFit="0" vertical="top" wrapText="1"/>
    </xf>
    <xf borderId="25" fillId="4" fontId="30" numFmtId="0" xfId="0" applyAlignment="1" applyBorder="1" applyFont="1">
      <alignment horizontal="left" readingOrder="0" shrinkToFit="0" vertical="top" wrapText="1"/>
    </xf>
    <xf borderId="22" fillId="0" fontId="21" numFmtId="0" xfId="0" applyAlignment="1" applyBorder="1" applyFont="1">
      <alignment horizontal="left" shrinkToFit="0" vertical="top" wrapText="1"/>
    </xf>
    <xf borderId="22" fillId="10" fontId="21" numFmtId="0" xfId="0" applyAlignment="1" applyBorder="1" applyFill="1" applyFont="1">
      <alignment horizontal="left" readingOrder="0" shrinkToFit="0" vertical="top" wrapText="1"/>
    </xf>
    <xf borderId="10" fillId="0" fontId="17" numFmtId="0" xfId="0" applyAlignment="1" applyBorder="1" applyFont="1">
      <alignment readingOrder="0" shrinkToFit="0" vertical="center" wrapText="1"/>
    </xf>
    <xf borderId="35" fillId="0" fontId="6" numFmtId="0" xfId="0" applyBorder="1" applyFont="1"/>
    <xf borderId="0" fillId="2" fontId="16" numFmtId="0" xfId="0" applyAlignment="1" applyFont="1">
      <alignment readingOrder="0" shrinkToFit="0" wrapText="1"/>
    </xf>
    <xf borderId="0" fillId="2" fontId="14" numFmtId="0" xfId="0" applyAlignment="1" applyFont="1">
      <alignment readingOrder="0" shrinkToFit="0" vertical="top" wrapText="1"/>
    </xf>
    <xf borderId="0" fillId="0" fontId="28" numFmtId="0" xfId="0" applyAlignment="1" applyFont="1">
      <alignment horizontal="left" vertical="top"/>
    </xf>
    <xf borderId="34" fillId="5" fontId="21" numFmtId="0" xfId="0" applyAlignment="1" applyBorder="1" applyFont="1">
      <alignment horizontal="left" shrinkToFit="0" vertical="top" wrapText="1"/>
    </xf>
    <xf borderId="24" fillId="5" fontId="22" numFmtId="0" xfId="0" applyAlignment="1" applyBorder="1" applyFont="1">
      <alignment horizontal="left" shrinkToFit="0" vertical="top" wrapText="1"/>
    </xf>
    <xf borderId="0" fillId="0" fontId="14" numFmtId="0" xfId="0" applyAlignment="1" applyFont="1">
      <alignment horizontal="left" readingOrder="0" shrinkToFit="0" vertical="top" wrapText="1"/>
    </xf>
    <xf borderId="22" fillId="0" fontId="30" numFmtId="0" xfId="0" applyAlignment="1" applyBorder="1" applyFont="1">
      <alignment horizontal="left" readingOrder="0" shrinkToFit="0" vertical="top" wrapText="1"/>
    </xf>
    <xf borderId="0" fillId="0" fontId="29" numFmtId="0" xfId="0" applyAlignment="1" applyFont="1">
      <alignment readingOrder="0" shrinkToFit="0" vertical="bottom" wrapText="0"/>
    </xf>
    <xf borderId="22" fillId="0" fontId="22" numFmtId="0" xfId="0" applyAlignment="1" applyBorder="1" applyFont="1">
      <alignment horizontal="left" readingOrder="0" shrinkToFit="0" vertical="top" wrapText="1"/>
    </xf>
    <xf borderId="22" fillId="5" fontId="30" numFmtId="0" xfId="0" applyAlignment="1" applyBorder="1" applyFont="1">
      <alignment horizontal="left" readingOrder="0" shrinkToFit="0" vertical="top" wrapText="1"/>
    </xf>
    <xf borderId="23" fillId="5" fontId="32" numFmtId="0" xfId="0" applyAlignment="1" applyBorder="1" applyFont="1">
      <alignment horizontal="left" readingOrder="0" shrinkToFit="0" vertical="top" wrapText="1"/>
    </xf>
    <xf borderId="22" fillId="5" fontId="21" numFmtId="0" xfId="0" applyAlignment="1" applyBorder="1" applyFont="1">
      <alignment horizontal="left" readingOrder="0" shrinkToFit="0" vertical="top" wrapText="1"/>
    </xf>
    <xf borderId="22" fillId="0" fontId="33" numFmtId="0" xfId="0" applyAlignment="1" applyBorder="1" applyFont="1">
      <alignment horizontal="left" readingOrder="0" shrinkToFit="0" vertical="top" wrapText="1"/>
    </xf>
    <xf borderId="25" fillId="5" fontId="21" numFmtId="0" xfId="0" applyAlignment="1" applyBorder="1" applyFont="1">
      <alignment horizontal="left" readingOrder="0" shrinkToFit="0" vertical="top" wrapText="1"/>
    </xf>
    <xf borderId="22" fillId="0" fontId="22" numFmtId="0" xfId="0" applyAlignment="1" applyBorder="1" applyFont="1">
      <alignment horizontal="left" readingOrder="0" shrinkToFit="0" vertical="top" wrapText="1"/>
    </xf>
    <xf borderId="36" fillId="4" fontId="17" numFmtId="0" xfId="0" applyAlignment="1" applyBorder="1" applyFont="1">
      <alignment readingOrder="0" shrinkToFit="0" vertical="center" wrapText="1"/>
    </xf>
    <xf borderId="37" fillId="0" fontId="6" numFmtId="0" xfId="0" applyBorder="1" applyFont="1"/>
    <xf borderId="17" fillId="0" fontId="21" numFmtId="0" xfId="0" applyAlignment="1" applyBorder="1" applyFont="1">
      <alignment horizontal="left" shrinkToFit="0" vertical="top" wrapText="1"/>
    </xf>
    <xf borderId="6" fillId="5" fontId="21" numFmtId="0" xfId="0" applyAlignment="1" applyBorder="1" applyFont="1">
      <alignment horizontal="left" readingOrder="0" shrinkToFit="0" vertical="top" wrapText="1"/>
    </xf>
    <xf borderId="28" fillId="0" fontId="21" numFmtId="0" xfId="0" applyAlignment="1" applyBorder="1" applyFont="1">
      <alignment horizontal="left" readingOrder="0" shrinkToFit="0" vertical="top" wrapText="1"/>
    </xf>
    <xf borderId="25" fillId="4" fontId="21" numFmtId="0" xfId="0" applyAlignment="1" applyBorder="1" applyFont="1">
      <alignment horizontal="left" readingOrder="0" shrinkToFit="0" vertical="top" wrapText="1"/>
    </xf>
    <xf borderId="29" fillId="4" fontId="22" numFmtId="0" xfId="0" applyAlignment="1" applyBorder="1" applyFont="1">
      <alignment horizontal="left" readingOrder="0" shrinkToFit="0" vertical="top" wrapText="1"/>
    </xf>
    <xf borderId="22" fillId="0" fontId="21" numFmtId="0" xfId="0" applyAlignment="1" applyBorder="1" applyFont="1">
      <alignment horizontal="left" readingOrder="0" shrinkToFit="0" vertical="top" wrapText="1"/>
    </xf>
    <xf borderId="13" fillId="0" fontId="16" numFmtId="0" xfId="0" applyAlignment="1" applyBorder="1" applyFont="1">
      <alignment readingOrder="0" shrinkToFit="0" vertical="center" wrapText="1"/>
    </xf>
    <xf borderId="0" fillId="5" fontId="21" numFmtId="0" xfId="0" applyAlignment="1" applyFont="1">
      <alignment horizontal="left" readingOrder="0"/>
    </xf>
    <xf borderId="26" fillId="4" fontId="21" numFmtId="0" xfId="0" applyAlignment="1" applyBorder="1" applyFont="1">
      <alignment readingOrder="0" shrinkToFit="0" vertical="center" wrapText="1"/>
    </xf>
    <xf borderId="22" fillId="0" fontId="30" numFmtId="0" xfId="0" applyAlignment="1" applyBorder="1" applyFont="1">
      <alignment readingOrder="0" shrinkToFit="0" vertical="center" wrapText="1"/>
    </xf>
    <xf borderId="27" fillId="5" fontId="21" numFmtId="0" xfId="0" applyAlignment="1" applyBorder="1" applyFont="1">
      <alignment horizontal="left" readingOrder="0" shrinkToFit="0" vertical="center" wrapText="1"/>
    </xf>
    <xf borderId="22" fillId="5" fontId="21" numFmtId="0" xfId="0" applyAlignment="1" applyBorder="1" applyFont="1">
      <alignment readingOrder="0" shrinkToFit="0" vertical="top" wrapText="1"/>
    </xf>
    <xf borderId="0" fillId="5" fontId="28" numFmtId="0" xfId="0" applyFont="1"/>
    <xf borderId="22" fillId="0" fontId="22" numFmtId="0" xfId="0" applyAlignment="1" applyBorder="1" applyFont="1">
      <alignment readingOrder="0" shrinkToFit="0" vertical="center" wrapText="1"/>
    </xf>
    <xf borderId="22" fillId="0" fontId="22" numFmtId="0" xfId="0" applyAlignment="1" applyBorder="1" applyFont="1">
      <alignment shrinkToFit="0" vertical="center" wrapText="1"/>
    </xf>
    <xf borderId="23" fillId="0" fontId="22" numFmtId="0" xfId="0" applyAlignment="1" applyBorder="1" applyFont="1">
      <alignment horizontal="left" readingOrder="0" shrinkToFit="0" vertical="center" wrapText="1"/>
    </xf>
    <xf borderId="15" fillId="4" fontId="19" numFmtId="0" xfId="0" applyAlignment="1" applyBorder="1" applyFont="1">
      <alignment horizontal="left" shrinkToFit="0" vertical="top" wrapText="1"/>
    </xf>
    <xf borderId="18" fillId="7" fontId="19" numFmtId="0" xfId="0" applyAlignment="1" applyBorder="1" applyFont="1">
      <alignment horizontal="left" readingOrder="0" shrinkToFit="0" vertical="top" wrapText="1"/>
    </xf>
    <xf borderId="26" fillId="0" fontId="21" numFmtId="0" xfId="0" applyAlignment="1" applyBorder="1" applyFont="1">
      <alignment horizontal="left" readingOrder="0" shrinkToFit="0" vertical="top" wrapText="1"/>
    </xf>
    <xf borderId="0" fillId="0" fontId="15" numFmtId="0" xfId="0" applyAlignment="1" applyFont="1">
      <alignment shrinkToFit="0" wrapText="1"/>
    </xf>
    <xf borderId="8" fillId="0" fontId="15" numFmtId="0" xfId="0" applyAlignment="1" applyBorder="1" applyFont="1">
      <alignment shrinkToFit="0" wrapText="1"/>
    </xf>
    <xf borderId="0" fillId="0" fontId="14" numFmtId="0" xfId="0" applyAlignment="1" applyFont="1">
      <alignment shrinkToFit="0" wrapText="1"/>
    </xf>
    <xf borderId="12" fillId="6" fontId="16" numFmtId="0" xfId="0" applyAlignment="1" applyBorder="1" applyFont="1">
      <alignment readingOrder="0" vertical="top"/>
    </xf>
    <xf borderId="12" fillId="6" fontId="16" numFmtId="0" xfId="0" applyAlignment="1" applyBorder="1" applyFont="1">
      <alignment readingOrder="0" shrinkToFit="0" vertical="top" wrapText="1"/>
    </xf>
    <xf borderId="12" fillId="6" fontId="14" numFmtId="0" xfId="0" applyAlignment="1" applyBorder="1" applyFont="1">
      <alignment vertical="top"/>
    </xf>
    <xf borderId="12" fillId="6" fontId="14" numFmtId="0" xfId="0" applyAlignment="1" applyBorder="1" applyFont="1">
      <alignment shrinkToFit="0" vertical="top" wrapText="1"/>
    </xf>
    <xf borderId="0" fillId="0" fontId="14" numFmtId="0" xfId="0" applyAlignment="1" applyFont="1">
      <alignment vertical="top"/>
    </xf>
    <xf borderId="26" fillId="5" fontId="21" numFmtId="0" xfId="0" applyAlignment="1" applyBorder="1" applyFont="1">
      <alignment readingOrder="0" shrinkToFit="0" vertical="top" wrapText="1"/>
    </xf>
    <xf borderId="0" fillId="5" fontId="14" numFmtId="0" xfId="0" applyAlignment="1" applyFont="1">
      <alignment vertical="top"/>
    </xf>
    <xf borderId="0" fillId="0" fontId="14" numFmtId="0" xfId="0" applyAlignment="1" applyFont="1">
      <alignment shrinkToFit="0" vertical="top" wrapText="1"/>
    </xf>
    <xf borderId="17" fillId="5" fontId="21" numFmtId="0" xfId="0" applyAlignment="1" applyBorder="1" applyFont="1">
      <alignment shrinkToFit="0" vertical="top" wrapText="1"/>
    </xf>
    <xf borderId="22" fillId="5" fontId="22" numFmtId="0" xfId="0" applyAlignment="1" applyBorder="1" applyFont="1">
      <alignment shrinkToFit="0" vertical="top" wrapText="1"/>
    </xf>
    <xf borderId="22" fillId="0" fontId="22" numFmtId="0" xfId="0" applyAlignment="1" applyBorder="1" applyFont="1">
      <alignment shrinkToFit="0" vertical="top" wrapText="1"/>
    </xf>
    <xf borderId="12" fillId="5" fontId="14" numFmtId="0" xfId="0" applyAlignment="1" applyBorder="1" applyFont="1">
      <alignment vertical="top"/>
    </xf>
    <xf borderId="19" fillId="5" fontId="21" numFmtId="0" xfId="0" applyAlignment="1" applyBorder="1" applyFont="1">
      <alignment shrinkToFit="0" vertical="top" wrapText="1"/>
    </xf>
    <xf borderId="20" fillId="5" fontId="21" numFmtId="0" xfId="0" applyAlignment="1" applyBorder="1" applyFont="1">
      <alignment shrinkToFit="0" vertical="top" wrapText="1"/>
    </xf>
    <xf borderId="20" fillId="5" fontId="22" numFmtId="0" xfId="0" applyAlignment="1" applyBorder="1" applyFont="1">
      <alignment shrinkToFit="0" vertical="top" wrapText="1"/>
    </xf>
    <xf borderId="20" fillId="0" fontId="22" numFmtId="0" xfId="0" applyAlignment="1" applyBorder="1" applyFont="1">
      <alignment shrinkToFit="0" vertical="top" wrapText="1"/>
    </xf>
    <xf borderId="20" fillId="0" fontId="22" numFmtId="0" xfId="0" applyAlignment="1" applyBorder="1" applyFont="1">
      <alignment readingOrder="0" shrinkToFit="0" vertical="top" wrapText="1"/>
    </xf>
    <xf borderId="0" fillId="0" fontId="16" numFmtId="0" xfId="0" applyAlignment="1" applyFont="1">
      <alignment vertical="top"/>
    </xf>
    <xf borderId="0" fillId="0" fontId="14" numFmtId="0" xfId="0" applyAlignment="1" applyFont="1">
      <alignment shrinkToFit="0" vertical="top" wrapText="1"/>
    </xf>
    <xf borderId="13" fillId="0" fontId="16" numFmtId="0" xfId="0" applyAlignment="1" applyBorder="1" applyFont="1">
      <alignment readingOrder="0" shrinkToFit="0" vertical="top" wrapText="1"/>
    </xf>
    <xf borderId="0" fillId="0" fontId="14" numFmtId="0" xfId="0" applyAlignment="1" applyFont="1">
      <alignment vertical="top"/>
    </xf>
    <xf borderId="12" fillId="8" fontId="16" numFmtId="0" xfId="0" applyAlignment="1" applyBorder="1" applyFont="1">
      <alignment readingOrder="0" vertical="top"/>
    </xf>
    <xf borderId="12" fillId="8" fontId="16" numFmtId="0" xfId="0" applyAlignment="1" applyBorder="1" applyFont="1">
      <alignment readingOrder="0" shrinkToFit="0" vertical="top" wrapText="1"/>
    </xf>
    <xf borderId="12" fillId="8" fontId="14" numFmtId="0" xfId="0" applyAlignment="1" applyBorder="1" applyFont="1">
      <alignment vertical="top"/>
    </xf>
    <xf borderId="12" fillId="8" fontId="14" numFmtId="0" xfId="0" applyAlignment="1" applyBorder="1" applyFont="1">
      <alignment shrinkToFit="0" vertical="top" wrapText="1"/>
    </xf>
    <xf borderId="23" fillId="0" fontId="21" numFmtId="0" xfId="0" applyAlignment="1" applyBorder="1" applyFont="1">
      <alignment readingOrder="0" shrinkToFit="0" vertical="top" wrapText="1"/>
    </xf>
    <xf borderId="25" fillId="2" fontId="21" numFmtId="0" xfId="0" applyAlignment="1" applyBorder="1" applyFont="1">
      <alignment horizontal="left" readingOrder="0" shrinkToFit="0" vertical="top" wrapText="1"/>
    </xf>
    <xf borderId="22" fillId="0" fontId="22" numFmtId="0" xfId="0" applyAlignment="1" applyBorder="1" applyFont="1">
      <alignment readingOrder="0" shrinkToFit="0" vertical="top" wrapText="1"/>
    </xf>
    <xf borderId="22" fillId="0" fontId="21" numFmtId="0" xfId="0" applyAlignment="1" applyBorder="1" applyFont="1">
      <alignment readingOrder="0" shrinkToFit="0" vertical="top" wrapText="1"/>
    </xf>
    <xf borderId="22" fillId="0" fontId="21" numFmtId="0" xfId="0" applyAlignment="1" applyBorder="1" applyFont="1">
      <alignment shrinkToFit="0" vertical="top" wrapText="1"/>
    </xf>
    <xf borderId="23" fillId="0" fontId="21" numFmtId="0" xfId="0" applyAlignment="1" applyBorder="1" applyFont="1">
      <alignment shrinkToFit="0" vertical="top" wrapText="1"/>
    </xf>
    <xf borderId="12" fillId="0" fontId="16" numFmtId="0" xfId="0" applyAlignment="1" applyBorder="1" applyFont="1">
      <alignment vertical="top"/>
    </xf>
    <xf borderId="12" fillId="0" fontId="14" numFmtId="0" xfId="0" applyAlignment="1" applyBorder="1" applyFont="1">
      <alignment vertical="top"/>
    </xf>
    <xf borderId="21" fillId="0" fontId="21" numFmtId="0" xfId="0" applyAlignment="1" applyBorder="1" applyFont="1">
      <alignment shrinkToFit="0" vertical="top" wrapText="1"/>
    </xf>
    <xf borderId="12" fillId="0" fontId="14" numFmtId="0" xfId="0" applyAlignment="1" applyBorder="1" applyFont="1">
      <alignment shrinkToFit="0" vertical="top" wrapText="1"/>
    </xf>
    <xf borderId="12" fillId="9" fontId="23" numFmtId="0" xfId="0" applyAlignment="1" applyBorder="1" applyFont="1">
      <alignment readingOrder="0" vertical="top"/>
    </xf>
    <xf borderId="12" fillId="9" fontId="24" numFmtId="0" xfId="0" applyAlignment="1" applyBorder="1" applyFont="1">
      <alignment readingOrder="0" shrinkToFit="0" vertical="top" wrapText="1"/>
    </xf>
    <xf borderId="12" fillId="9" fontId="25" numFmtId="0" xfId="0" applyAlignment="1" applyBorder="1" applyFont="1">
      <alignment vertical="top"/>
    </xf>
    <xf borderId="12" fillId="9" fontId="25" numFmtId="0" xfId="0" applyAlignment="1" applyBorder="1" applyFont="1">
      <alignment shrinkToFit="0" vertical="top" wrapText="1"/>
    </xf>
    <xf borderId="23" fillId="0" fontId="22" numFmtId="0" xfId="0" applyAlignment="1" applyBorder="1" applyFont="1">
      <alignment readingOrder="0" shrinkToFit="0" vertical="top" wrapText="1"/>
    </xf>
    <xf borderId="22" fillId="0" fontId="21" numFmtId="0" xfId="0" applyAlignment="1" applyBorder="1" applyFont="1">
      <alignment shrinkToFit="0" vertical="top" wrapText="1"/>
    </xf>
    <xf borderId="24" fillId="0" fontId="21" numFmtId="0" xfId="0" applyAlignment="1" applyBorder="1" applyFont="1">
      <alignment shrinkToFit="0" vertical="top" wrapText="1"/>
    </xf>
    <xf borderId="12" fillId="0" fontId="14" numFmtId="0" xfId="0" applyAlignment="1" applyBorder="1" applyFont="1">
      <alignment vertical="top"/>
    </xf>
    <xf borderId="20" fillId="0" fontId="21" numFmtId="0" xfId="0" applyAlignment="1" applyBorder="1" applyFont="1">
      <alignment shrinkToFit="0" vertical="top" wrapText="1"/>
    </xf>
    <xf borderId="23" fillId="5" fontId="30" numFmtId="0" xfId="0" applyAlignment="1" applyBorder="1" applyFont="1">
      <alignment readingOrder="0" shrinkToFit="0" vertical="top" wrapText="1"/>
    </xf>
    <xf borderId="26" fillId="5" fontId="21" numFmtId="0" xfId="0" applyAlignment="1" applyBorder="1" applyFont="1">
      <alignment shrinkToFit="0" vertical="top" wrapText="1"/>
    </xf>
    <xf borderId="32" fillId="0" fontId="21" numFmtId="0" xfId="0" applyAlignment="1" applyBorder="1" applyFont="1">
      <alignment horizontal="left" readingOrder="0" shrinkToFit="0" vertical="top" wrapText="1"/>
    </xf>
    <xf borderId="23" fillId="0" fontId="30" numFmtId="0" xfId="0" applyAlignment="1" applyBorder="1" applyFont="1">
      <alignment readingOrder="0" shrinkToFit="0" vertical="top" wrapText="1"/>
    </xf>
    <xf borderId="0" fillId="0" fontId="22" numFmtId="0" xfId="0" applyAlignment="1" applyFont="1">
      <alignment vertical="top"/>
    </xf>
    <xf borderId="12" fillId="9" fontId="24" numFmtId="0" xfId="0" applyAlignment="1" applyBorder="1" applyFont="1">
      <alignment readingOrder="0" vertical="top"/>
    </xf>
    <xf borderId="23" fillId="2" fontId="22" numFmtId="0" xfId="0" applyAlignment="1" applyBorder="1" applyFont="1">
      <alignment horizontal="left" readingOrder="0" shrinkToFit="0" vertical="top" wrapText="1"/>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4.jp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609600</xdr:colOff>
      <xdr:row>4</xdr:row>
      <xdr:rowOff>38100</xdr:rowOff>
    </xdr:from>
    <xdr:ext cx="2981325" cy="561975"/>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28575</xdr:colOff>
      <xdr:row>2</xdr:row>
      <xdr:rowOff>76200</xdr:rowOff>
    </xdr:from>
    <xdr:ext cx="1504950" cy="1276350"/>
    <xdr:pic>
      <xdr:nvPicPr>
        <xdr:cNvPr id="0" name="image2.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11</xdr:row>
      <xdr:rowOff>180975</xdr:rowOff>
    </xdr:from>
    <xdr:ext cx="7677150" cy="4314825"/>
    <xdr:pic>
      <xdr:nvPicPr>
        <xdr:cNvPr id="0" name="image4.jpg" title="Image"/>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219075</xdr:colOff>
      <xdr:row>0</xdr:row>
      <xdr:rowOff>133350</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5.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4.43" defaultRowHeight="15.0"/>
  <cols>
    <col customWidth="1" min="11" max="11" width="30.0"/>
    <col customWidth="1" min="12" max="12" width="18.14"/>
  </cols>
  <sheetData>
    <row r="1">
      <c r="A1" s="1"/>
      <c r="B1" s="2"/>
      <c r="C1" s="2"/>
      <c r="D1" s="2"/>
      <c r="E1" s="2"/>
      <c r="F1" s="2"/>
      <c r="G1" s="2"/>
      <c r="H1" s="2"/>
      <c r="I1" s="3"/>
      <c r="J1" s="3"/>
      <c r="K1" s="3"/>
      <c r="L1" s="3"/>
      <c r="M1" s="3"/>
      <c r="N1" s="3"/>
      <c r="O1" s="3"/>
      <c r="P1" s="3"/>
      <c r="Q1" s="3"/>
    </row>
    <row r="2">
      <c r="A2" s="4"/>
      <c r="B2" s="5"/>
      <c r="C2" s="5"/>
      <c r="D2" s="5"/>
      <c r="E2" s="5"/>
      <c r="F2" s="6"/>
      <c r="G2" s="5"/>
      <c r="H2" s="5"/>
      <c r="I2" s="7"/>
      <c r="J2" s="7"/>
      <c r="K2" s="7"/>
      <c r="L2" s="7"/>
      <c r="M2" s="7"/>
      <c r="N2" s="7"/>
      <c r="O2" s="7"/>
      <c r="P2" s="7"/>
      <c r="Q2" s="7"/>
    </row>
    <row r="3">
      <c r="A3" s="4"/>
      <c r="B3" s="5"/>
      <c r="C3" s="5"/>
      <c r="D3" s="5"/>
      <c r="E3" s="5"/>
      <c r="F3" s="5"/>
      <c r="G3" s="5"/>
      <c r="H3" s="5"/>
      <c r="I3" s="7"/>
      <c r="J3" s="7"/>
      <c r="K3" s="7"/>
      <c r="L3" s="7"/>
      <c r="M3" s="7"/>
      <c r="N3" s="7"/>
      <c r="O3" s="7"/>
      <c r="P3" s="7"/>
      <c r="Q3" s="7"/>
    </row>
    <row r="4">
      <c r="A4" s="4"/>
      <c r="B4" s="5"/>
      <c r="C4" s="5"/>
      <c r="D4" s="5"/>
      <c r="E4" s="5"/>
      <c r="F4" s="5"/>
      <c r="G4" s="5"/>
      <c r="H4" s="5"/>
      <c r="I4" s="7"/>
      <c r="J4" s="7"/>
      <c r="K4" s="7"/>
      <c r="L4" s="7"/>
      <c r="M4" s="7"/>
      <c r="N4" s="7"/>
      <c r="O4" s="7"/>
      <c r="P4" s="7"/>
      <c r="Q4" s="7"/>
    </row>
    <row r="5">
      <c r="A5" s="4"/>
      <c r="B5" s="5"/>
      <c r="C5" s="5"/>
      <c r="D5" s="5"/>
      <c r="E5" s="5"/>
      <c r="F5" s="5"/>
      <c r="G5" s="5"/>
      <c r="H5" s="5"/>
      <c r="I5" s="7"/>
      <c r="J5" s="7"/>
      <c r="K5" s="8" t="s">
        <v>0</v>
      </c>
      <c r="L5" s="9"/>
      <c r="M5" s="7"/>
      <c r="N5" s="7"/>
      <c r="O5" s="7"/>
      <c r="P5" s="7"/>
      <c r="Q5" s="7"/>
    </row>
    <row r="6">
      <c r="A6" s="4"/>
      <c r="B6" s="5"/>
      <c r="C6" s="5"/>
      <c r="D6" s="5"/>
      <c r="E6" s="5"/>
      <c r="F6" s="5"/>
      <c r="G6" s="5"/>
      <c r="H6" s="5"/>
      <c r="I6" s="7"/>
      <c r="J6" s="7"/>
      <c r="K6" s="10"/>
      <c r="L6" s="11"/>
      <c r="M6" s="7"/>
      <c r="N6" s="7"/>
      <c r="O6" s="7"/>
      <c r="P6" s="7"/>
      <c r="Q6" s="7"/>
    </row>
    <row r="7">
      <c r="A7" s="4"/>
      <c r="B7" s="5"/>
      <c r="C7" s="5"/>
      <c r="D7" s="5"/>
      <c r="E7" s="5"/>
      <c r="F7" s="5"/>
      <c r="G7" s="5"/>
      <c r="H7" s="5"/>
      <c r="I7" s="7"/>
      <c r="J7" s="7"/>
      <c r="K7" s="12" t="s">
        <v>1</v>
      </c>
      <c r="L7" s="13"/>
      <c r="M7" s="13"/>
      <c r="N7" s="13"/>
      <c r="O7" s="13"/>
      <c r="P7" s="14"/>
      <c r="Q7" s="15"/>
    </row>
    <row r="8">
      <c r="A8" s="4"/>
      <c r="B8" s="5"/>
      <c r="C8" s="5"/>
      <c r="D8" s="5"/>
      <c r="E8" s="5"/>
      <c r="F8" s="5"/>
      <c r="G8" s="5"/>
      <c r="H8" s="5"/>
      <c r="I8" s="7"/>
      <c r="J8" s="7"/>
      <c r="K8" s="13" t="str">
        <f>IFERROR(__xludf.DUMMYFUNCTION("IMPORTRANGE(""https://docs.google.com/spreadsheets/d/1MiAcx3o_Pa82QwUfCPTYRtXuA4iBv2SUrErSCOASw9E/edit#gid=1463996643"",""Introdução!K8:K8"")"),"Dada a aceleração da transformação digital do país rumo a uma nação digital, e a importância da qualificação e competências, surge a necessidade de requalificação da força de trabalho, e a identificação de percursos formativos para as profissões não TIC. "&amp;"
Neste sentido, o presente documento pretende demonstrar o percurso formativo que cada Perfil Profissional deverá efetuar no sentido da sua requalificação por forma a dar resposta a aos desafios tecnológicos emergentes. 
Para cada Perfil Profissional, en"&amp;"contra-se um Percurso Formativo segmentado pelas respetivas Unidades de Competência identificadas ajustadas em 3 níveis de proficiência: Básico, Intermédio e Avançado.")</f>
        <v>Dada a aceleração da transformação digital do país rumo a uma nação digital, e a importância da qualificação e competências, surge a necessidade de requalificação da força de trabalho, e a identificação de percursos formativos para as profissões não TIC. 
Neste sentido, o presente documento pretende demonstrar o percurso formativo que cada Perfil Profissional deverá efetuar no sentido da sua requalificação por forma a dar resposta a aos desafios tecnológicos emergentes. 
Para cada Perfil Profissional, encontra-se um Percurso Formativo segmentado pelas respetivas Unidades de Competência identificadas ajustadas em 3 níveis de proficiência: Básico, Intermédio e Avançado.</v>
      </c>
      <c r="P8" s="16"/>
      <c r="Q8" s="15"/>
    </row>
    <row r="9">
      <c r="A9" s="4"/>
      <c r="B9" s="5"/>
      <c r="C9" s="5"/>
      <c r="D9" s="5"/>
      <c r="E9" s="5"/>
      <c r="F9" s="5"/>
      <c r="G9" s="5"/>
      <c r="H9" s="5"/>
      <c r="I9" s="7"/>
      <c r="J9" s="7"/>
      <c r="P9" s="16"/>
      <c r="Q9" s="15"/>
    </row>
    <row r="10">
      <c r="A10" s="4"/>
      <c r="B10" s="5"/>
      <c r="C10" s="5"/>
      <c r="D10" s="5"/>
      <c r="E10" s="5"/>
      <c r="F10" s="5"/>
      <c r="G10" s="5"/>
      <c r="H10" s="5"/>
      <c r="I10" s="7"/>
      <c r="J10" s="7"/>
      <c r="P10" s="16"/>
      <c r="Q10" s="17"/>
    </row>
    <row r="11">
      <c r="A11" s="4"/>
      <c r="B11" s="5"/>
      <c r="C11" s="5"/>
      <c r="D11" s="5"/>
      <c r="E11" s="5"/>
      <c r="F11" s="5"/>
      <c r="G11" s="5"/>
      <c r="H11" s="5"/>
      <c r="I11" s="7"/>
      <c r="J11" s="7"/>
      <c r="P11" s="16"/>
      <c r="Q11" s="7"/>
    </row>
    <row r="12" ht="18.0" customHeight="1">
      <c r="A12" s="4"/>
      <c r="B12" s="5"/>
      <c r="C12" s="5"/>
      <c r="D12" s="5"/>
      <c r="E12" s="5"/>
      <c r="F12" s="5"/>
      <c r="G12" s="5"/>
      <c r="H12" s="5"/>
      <c r="I12" s="7"/>
      <c r="J12" s="7"/>
      <c r="P12" s="16"/>
      <c r="Q12" s="7"/>
    </row>
    <row r="13" ht="18.0" customHeight="1">
      <c r="A13" s="4"/>
      <c r="B13" s="5"/>
      <c r="C13" s="5"/>
      <c r="D13" s="5"/>
      <c r="E13" s="5"/>
      <c r="F13" s="5"/>
      <c r="G13" s="5"/>
      <c r="H13" s="5"/>
      <c r="I13" s="7"/>
      <c r="J13" s="7"/>
      <c r="P13" s="16"/>
      <c r="Q13" s="7"/>
    </row>
    <row r="14" ht="18.0" customHeight="1">
      <c r="A14" s="4"/>
      <c r="B14" s="5"/>
      <c r="C14" s="5"/>
      <c r="D14" s="5"/>
      <c r="E14" s="5"/>
      <c r="F14" s="5"/>
      <c r="G14" s="5"/>
      <c r="H14" s="5"/>
      <c r="I14" s="7"/>
      <c r="J14" s="7"/>
      <c r="K14" s="18"/>
      <c r="L14" s="18"/>
      <c r="M14" s="18"/>
      <c r="N14" s="18"/>
      <c r="O14" s="18"/>
      <c r="P14" s="19"/>
      <c r="Q14" s="7"/>
    </row>
    <row r="15">
      <c r="A15" s="4"/>
      <c r="B15" s="5"/>
      <c r="C15" s="5"/>
      <c r="D15" s="5"/>
      <c r="E15" s="5"/>
      <c r="F15" s="5"/>
      <c r="G15" s="5"/>
      <c r="H15" s="5"/>
      <c r="I15" s="7"/>
      <c r="J15" s="7"/>
      <c r="K15" s="7"/>
      <c r="L15" s="7"/>
      <c r="M15" s="7"/>
      <c r="N15" s="7"/>
      <c r="O15" s="7"/>
      <c r="P15" s="7"/>
      <c r="Q15" s="7"/>
    </row>
    <row r="16">
      <c r="A16" s="4"/>
      <c r="B16" s="5"/>
      <c r="C16" s="5"/>
      <c r="D16" s="5"/>
      <c r="E16" s="5"/>
      <c r="F16" s="5"/>
      <c r="G16" s="5"/>
      <c r="H16" s="5"/>
      <c r="I16" s="7"/>
      <c r="J16" s="7"/>
      <c r="K16" s="20" t="s">
        <v>2</v>
      </c>
      <c r="L16" s="21"/>
      <c r="M16" s="21"/>
      <c r="N16" s="21"/>
      <c r="O16" s="21"/>
      <c r="P16" s="22"/>
      <c r="Q16" s="7"/>
    </row>
    <row r="17">
      <c r="A17" s="4"/>
      <c r="B17" s="5"/>
      <c r="C17" s="5"/>
      <c r="D17" s="5"/>
      <c r="E17" s="5"/>
      <c r="F17" s="5"/>
      <c r="G17" s="5"/>
      <c r="H17" s="5"/>
      <c r="I17" s="7"/>
      <c r="J17" s="7"/>
      <c r="K17" s="23" t="s">
        <v>3</v>
      </c>
      <c r="P17" s="16"/>
      <c r="Q17" s="7"/>
    </row>
    <row r="18">
      <c r="A18" s="4"/>
      <c r="B18" s="5"/>
      <c r="C18" s="5"/>
      <c r="D18" s="5"/>
      <c r="E18" s="5"/>
      <c r="F18" s="5"/>
      <c r="G18" s="5"/>
      <c r="H18" s="5"/>
      <c r="I18" s="7"/>
      <c r="J18" s="7"/>
      <c r="K18" s="18"/>
      <c r="L18" s="18"/>
      <c r="M18" s="18"/>
      <c r="N18" s="18"/>
      <c r="O18" s="18"/>
      <c r="P18" s="19"/>
      <c r="Q18" s="7"/>
    </row>
    <row r="19">
      <c r="A19" s="4"/>
      <c r="B19" s="5"/>
      <c r="C19" s="5"/>
      <c r="D19" s="5"/>
      <c r="E19" s="5"/>
      <c r="F19" s="5"/>
      <c r="G19" s="5"/>
      <c r="H19" s="5"/>
      <c r="I19" s="7"/>
      <c r="J19" s="7"/>
      <c r="K19" s="24"/>
      <c r="L19" s="25"/>
      <c r="M19" s="7"/>
      <c r="N19" s="7"/>
      <c r="O19" s="7"/>
      <c r="P19" s="7"/>
      <c r="Q19" s="7"/>
    </row>
    <row r="20">
      <c r="A20" s="4"/>
      <c r="B20" s="5"/>
      <c r="C20" s="5"/>
      <c r="D20" s="5"/>
      <c r="E20" s="5"/>
      <c r="F20" s="5"/>
      <c r="G20" s="5"/>
      <c r="H20" s="5"/>
      <c r="I20" s="7"/>
      <c r="J20" s="7"/>
      <c r="K20" s="24" t="s">
        <v>4</v>
      </c>
      <c r="L20" s="25"/>
      <c r="M20" s="7"/>
      <c r="N20" s="7"/>
      <c r="O20" s="7"/>
      <c r="P20" s="7"/>
      <c r="Q20" s="7"/>
    </row>
    <row r="21">
      <c r="A21" s="4"/>
      <c r="B21" s="5"/>
      <c r="C21" s="5"/>
      <c r="D21" s="5"/>
      <c r="E21" s="5"/>
      <c r="F21" s="5"/>
      <c r="G21" s="5"/>
      <c r="H21" s="5"/>
      <c r="I21" s="7"/>
      <c r="J21" s="7"/>
      <c r="K21" s="26" t="s">
        <v>5</v>
      </c>
      <c r="L21" s="25"/>
      <c r="M21" s="27"/>
      <c r="N21" s="27"/>
      <c r="O21" s="7"/>
      <c r="P21" s="7"/>
      <c r="Q21" s="7"/>
    </row>
    <row r="22">
      <c r="A22" s="4"/>
      <c r="B22" s="5"/>
      <c r="C22" s="5"/>
      <c r="D22" s="5"/>
      <c r="E22" s="5"/>
      <c r="F22" s="5"/>
      <c r="G22" s="5"/>
      <c r="H22" s="5"/>
      <c r="I22" s="7"/>
      <c r="J22" s="7"/>
      <c r="K22" s="28"/>
      <c r="L22" s="7"/>
      <c r="M22" s="27"/>
      <c r="N22" s="27"/>
      <c r="O22" s="7"/>
      <c r="P22" s="29"/>
      <c r="Q22" s="7"/>
    </row>
    <row r="23">
      <c r="A23" s="4"/>
      <c r="B23" s="5"/>
      <c r="C23" s="5"/>
      <c r="D23" s="5"/>
      <c r="E23" s="5"/>
      <c r="F23" s="5"/>
      <c r="G23" s="5"/>
      <c r="H23" s="5"/>
      <c r="I23" s="7"/>
      <c r="J23" s="7"/>
      <c r="K23" s="30" t="s">
        <v>6</v>
      </c>
      <c r="L23" s="7"/>
      <c r="M23" s="27"/>
      <c r="N23" s="27"/>
      <c r="O23" s="7"/>
      <c r="P23" s="29"/>
      <c r="Q23" s="7"/>
    </row>
    <row r="24">
      <c r="A24" s="4"/>
      <c r="B24" s="5"/>
      <c r="C24" s="5"/>
      <c r="D24" s="5"/>
      <c r="E24" s="5"/>
      <c r="F24" s="5"/>
      <c r="G24" s="5"/>
      <c r="H24" s="5"/>
      <c r="I24" s="7"/>
      <c r="J24" s="7"/>
      <c r="K24" s="26" t="s">
        <v>7</v>
      </c>
      <c r="L24" s="7"/>
      <c r="M24" s="27"/>
      <c r="N24" s="27"/>
      <c r="O24" s="7"/>
      <c r="P24" s="29"/>
      <c r="Q24" s="7"/>
    </row>
    <row r="25">
      <c r="A25" s="4"/>
      <c r="B25" s="5"/>
      <c r="C25" s="5"/>
      <c r="D25" s="5"/>
      <c r="E25" s="5"/>
      <c r="F25" s="5"/>
      <c r="G25" s="5"/>
      <c r="H25" s="5"/>
      <c r="I25" s="7"/>
      <c r="J25" s="7"/>
      <c r="K25" s="30"/>
      <c r="L25" s="7"/>
      <c r="M25" s="27"/>
      <c r="N25" s="27"/>
      <c r="O25" s="29"/>
      <c r="P25" s="29"/>
      <c r="Q25" s="7"/>
    </row>
    <row r="26">
      <c r="A26" s="4"/>
      <c r="B26" s="5"/>
      <c r="C26" s="5"/>
      <c r="D26" s="5"/>
      <c r="E26" s="5"/>
      <c r="F26" s="5"/>
      <c r="G26" s="5"/>
      <c r="H26" s="5"/>
      <c r="I26" s="7"/>
      <c r="J26" s="7"/>
      <c r="K26" s="30" t="s">
        <v>8</v>
      </c>
      <c r="L26" s="7"/>
      <c r="M26" s="27"/>
      <c r="N26" s="27"/>
      <c r="O26" s="29"/>
      <c r="P26" s="29"/>
      <c r="Q26" s="7"/>
    </row>
    <row r="27">
      <c r="A27" s="4"/>
      <c r="B27" s="5"/>
      <c r="C27" s="5"/>
      <c r="D27" s="5"/>
      <c r="E27" s="5"/>
      <c r="F27" s="5"/>
      <c r="G27" s="5"/>
      <c r="H27" s="5"/>
      <c r="I27" s="7"/>
      <c r="J27" s="7"/>
      <c r="K27" s="31"/>
      <c r="L27" s="7"/>
      <c r="M27" s="27"/>
      <c r="N27" s="27"/>
      <c r="O27" s="29"/>
      <c r="P27" s="7"/>
      <c r="Q27" s="7"/>
    </row>
    <row r="28">
      <c r="A28" s="4"/>
      <c r="B28" s="5"/>
      <c r="C28" s="5"/>
      <c r="D28" s="5"/>
      <c r="E28" s="5"/>
      <c r="F28" s="5"/>
      <c r="G28" s="5"/>
      <c r="H28" s="5"/>
      <c r="I28" s="7"/>
      <c r="J28" s="7"/>
      <c r="K28" s="32" t="s">
        <v>9</v>
      </c>
      <c r="L28" s="33"/>
      <c r="M28" s="32" t="s">
        <v>10</v>
      </c>
      <c r="N28" s="27"/>
      <c r="O28" s="7"/>
      <c r="P28" s="7"/>
      <c r="Q28" s="7"/>
    </row>
    <row r="29">
      <c r="A29" s="4"/>
      <c r="B29" s="5"/>
      <c r="C29" s="5"/>
      <c r="D29" s="5"/>
      <c r="E29" s="5"/>
      <c r="F29" s="5"/>
      <c r="G29" s="5"/>
      <c r="H29" s="5"/>
      <c r="I29" s="7"/>
      <c r="J29" s="7"/>
      <c r="K29" s="32" t="s">
        <v>11</v>
      </c>
      <c r="L29" s="33"/>
      <c r="M29" s="32" t="s">
        <v>12</v>
      </c>
      <c r="N29" s="27"/>
      <c r="O29" s="7"/>
      <c r="P29" s="7"/>
      <c r="Q29" s="7"/>
    </row>
    <row r="30">
      <c r="A30" s="4"/>
      <c r="B30" s="5"/>
      <c r="C30" s="5"/>
      <c r="D30" s="5"/>
      <c r="E30" s="5"/>
      <c r="F30" s="5"/>
      <c r="G30" s="5"/>
      <c r="H30" s="5"/>
      <c r="I30" s="7"/>
      <c r="J30" s="7"/>
      <c r="K30" s="32" t="s">
        <v>13</v>
      </c>
      <c r="L30" s="33"/>
      <c r="M30" s="32" t="s">
        <v>14</v>
      </c>
      <c r="N30" s="27"/>
      <c r="O30" s="7"/>
      <c r="P30" s="7"/>
      <c r="Q30" s="7"/>
    </row>
    <row r="31">
      <c r="A31" s="4"/>
      <c r="B31" s="5"/>
      <c r="C31" s="5"/>
      <c r="D31" s="5"/>
      <c r="E31" s="5"/>
      <c r="F31" s="5"/>
      <c r="G31" s="5"/>
      <c r="H31" s="5"/>
      <c r="I31" s="7"/>
      <c r="J31" s="7"/>
      <c r="K31" s="32" t="s">
        <v>15</v>
      </c>
      <c r="L31" s="33"/>
      <c r="M31" s="32" t="s">
        <v>16</v>
      </c>
      <c r="N31" s="27"/>
      <c r="O31" s="7"/>
      <c r="P31" s="7"/>
      <c r="Q31" s="7"/>
    </row>
    <row r="32">
      <c r="A32" s="4"/>
      <c r="B32" s="5"/>
      <c r="C32" s="5"/>
      <c r="D32" s="5"/>
      <c r="E32" s="5"/>
      <c r="F32" s="5"/>
      <c r="G32" s="5"/>
      <c r="H32" s="5"/>
      <c r="I32" s="7"/>
      <c r="J32" s="7"/>
      <c r="K32" s="32" t="s">
        <v>17</v>
      </c>
      <c r="L32" s="33"/>
      <c r="M32" s="32" t="s">
        <v>18</v>
      </c>
      <c r="N32" s="27"/>
      <c r="O32" s="7"/>
      <c r="P32" s="7"/>
      <c r="Q32" s="7"/>
    </row>
    <row r="33">
      <c r="A33" s="4"/>
      <c r="B33" s="5"/>
      <c r="C33" s="5"/>
      <c r="D33" s="5"/>
      <c r="E33" s="5"/>
      <c r="F33" s="5"/>
      <c r="G33" s="5"/>
      <c r="H33" s="5"/>
      <c r="I33" s="7"/>
      <c r="J33" s="7"/>
      <c r="K33" s="32" t="s">
        <v>19</v>
      </c>
      <c r="L33" s="33"/>
      <c r="M33" s="32" t="s">
        <v>20</v>
      </c>
      <c r="N33" s="27"/>
      <c r="O33" s="7"/>
      <c r="P33" s="7"/>
      <c r="Q33" s="7"/>
    </row>
    <row r="34">
      <c r="A34" s="4"/>
      <c r="B34" s="5"/>
      <c r="C34" s="5"/>
      <c r="D34" s="5"/>
      <c r="E34" s="5"/>
      <c r="F34" s="5"/>
      <c r="G34" s="5"/>
      <c r="H34" s="5"/>
      <c r="I34" s="7"/>
      <c r="J34" s="7"/>
      <c r="K34" s="32" t="s">
        <v>21</v>
      </c>
      <c r="L34" s="33"/>
      <c r="M34" s="32" t="s">
        <v>22</v>
      </c>
      <c r="N34" s="27"/>
      <c r="O34" s="7"/>
      <c r="P34" s="7"/>
      <c r="Q34" s="7"/>
    </row>
    <row r="35">
      <c r="A35" s="4"/>
      <c r="B35" s="5"/>
      <c r="C35" s="5"/>
      <c r="D35" s="5"/>
      <c r="E35" s="5"/>
      <c r="F35" s="5"/>
      <c r="G35" s="5"/>
      <c r="H35" s="5"/>
      <c r="I35" s="7"/>
      <c r="J35" s="7"/>
      <c r="K35" s="32" t="s">
        <v>23</v>
      </c>
      <c r="L35" s="33"/>
      <c r="M35" s="32" t="s">
        <v>24</v>
      </c>
      <c r="N35" s="27"/>
      <c r="O35" s="7"/>
      <c r="P35" s="7"/>
      <c r="Q35" s="7"/>
    </row>
    <row r="36">
      <c r="A36" s="4"/>
      <c r="B36" s="5"/>
      <c r="C36" s="5"/>
      <c r="D36" s="5"/>
      <c r="E36" s="5"/>
      <c r="F36" s="34"/>
      <c r="G36" s="34"/>
      <c r="H36" s="34"/>
      <c r="I36" s="35"/>
      <c r="J36" s="7"/>
      <c r="K36" s="32" t="s">
        <v>25</v>
      </c>
      <c r="L36" s="33"/>
      <c r="M36" s="32" t="s">
        <v>26</v>
      </c>
      <c r="N36" s="7"/>
      <c r="O36" s="7"/>
      <c r="P36" s="7"/>
      <c r="Q36" s="7"/>
    </row>
    <row r="37">
      <c r="A37" s="4"/>
      <c r="B37" s="5"/>
      <c r="C37" s="5"/>
      <c r="D37" s="5"/>
      <c r="E37" s="5"/>
      <c r="F37" s="5"/>
      <c r="G37" s="5"/>
      <c r="H37" s="5"/>
      <c r="I37" s="7"/>
      <c r="J37" s="7"/>
      <c r="K37" s="32" t="s">
        <v>27</v>
      </c>
      <c r="L37" s="33"/>
      <c r="M37" s="32" t="s">
        <v>28</v>
      </c>
      <c r="N37" s="7"/>
      <c r="O37" s="7"/>
      <c r="P37" s="7"/>
      <c r="Q37" s="7"/>
    </row>
    <row r="38">
      <c r="A38" s="36"/>
      <c r="B38" s="7"/>
      <c r="C38" s="7"/>
      <c r="D38" s="7"/>
      <c r="E38" s="7"/>
      <c r="F38" s="7"/>
      <c r="G38" s="7"/>
      <c r="H38" s="7"/>
      <c r="I38" s="7"/>
      <c r="J38" s="7"/>
      <c r="K38" s="32" t="s">
        <v>29</v>
      </c>
      <c r="L38" s="33"/>
      <c r="M38" s="37" t="s">
        <v>30</v>
      </c>
      <c r="N38" s="7"/>
      <c r="O38" s="7"/>
      <c r="P38" s="7"/>
      <c r="Q38" s="7"/>
    </row>
    <row r="39" ht="4.5" customHeight="1">
      <c r="A39" s="36"/>
      <c r="B39" s="7"/>
      <c r="C39" s="7"/>
      <c r="D39" s="7"/>
      <c r="E39" s="7"/>
      <c r="F39" s="7"/>
      <c r="G39" s="7"/>
      <c r="H39" s="7"/>
      <c r="I39" s="7"/>
      <c r="J39" s="7"/>
      <c r="K39" s="7"/>
      <c r="L39" s="7"/>
      <c r="M39" s="7"/>
      <c r="N39" s="7"/>
      <c r="O39" s="7"/>
      <c r="P39" s="7"/>
      <c r="Q39" s="7"/>
    </row>
    <row r="40">
      <c r="A40" s="36"/>
      <c r="B40" s="7"/>
      <c r="C40" s="7"/>
      <c r="D40" s="7"/>
      <c r="E40" s="7"/>
      <c r="F40" s="7"/>
      <c r="G40" s="7"/>
      <c r="H40" s="7"/>
      <c r="I40" s="7"/>
      <c r="J40" s="7"/>
      <c r="K40" s="7"/>
      <c r="L40" s="7"/>
      <c r="M40" s="7"/>
      <c r="N40" s="7"/>
      <c r="O40" s="7"/>
      <c r="P40" s="7"/>
      <c r="Q40" s="7"/>
    </row>
    <row r="41">
      <c r="A41" s="36"/>
      <c r="B41" s="7"/>
      <c r="C41" s="7"/>
      <c r="D41" s="7"/>
      <c r="E41" s="7"/>
      <c r="F41" s="7"/>
      <c r="G41" s="7"/>
      <c r="H41" s="7"/>
      <c r="I41" s="7"/>
      <c r="J41" s="7"/>
      <c r="K41" s="7"/>
      <c r="L41" s="7"/>
      <c r="M41" s="7"/>
      <c r="N41" s="7"/>
      <c r="O41" s="7"/>
      <c r="P41" s="7"/>
      <c r="Q41" s="7"/>
    </row>
    <row r="42">
      <c r="A42" s="36"/>
      <c r="B42" s="7"/>
      <c r="C42" s="7"/>
      <c r="D42" s="7"/>
      <c r="E42" s="7"/>
      <c r="F42" s="7"/>
      <c r="G42" s="7"/>
      <c r="H42" s="7"/>
      <c r="I42" s="7"/>
      <c r="J42" s="7"/>
      <c r="K42" s="7"/>
      <c r="L42" s="7"/>
      <c r="M42" s="7"/>
      <c r="N42" s="7"/>
      <c r="O42" s="7"/>
      <c r="P42" s="7"/>
      <c r="Q42" s="7"/>
    </row>
    <row r="43">
      <c r="A43" s="36"/>
      <c r="B43" s="7"/>
      <c r="C43" s="7"/>
      <c r="D43" s="7"/>
      <c r="E43" s="7"/>
      <c r="F43" s="7"/>
      <c r="G43" s="7"/>
      <c r="H43" s="7"/>
      <c r="I43" s="7"/>
      <c r="J43" s="7"/>
      <c r="K43" s="7"/>
      <c r="L43" s="7"/>
      <c r="M43" s="7"/>
      <c r="N43" s="7"/>
      <c r="O43" s="7"/>
      <c r="P43" s="7"/>
      <c r="Q43" s="7"/>
    </row>
    <row r="44">
      <c r="A44" s="36"/>
      <c r="B44" s="7"/>
      <c r="C44" s="7"/>
      <c r="D44" s="7"/>
      <c r="E44" s="7"/>
      <c r="F44" s="7"/>
      <c r="G44" s="7"/>
      <c r="H44" s="7"/>
      <c r="I44" s="7"/>
      <c r="J44" s="7"/>
      <c r="K44" s="7"/>
      <c r="L44" s="7"/>
      <c r="M44" s="7"/>
      <c r="N44" s="7"/>
      <c r="O44" s="7"/>
      <c r="P44" s="7"/>
      <c r="Q44" s="7"/>
    </row>
    <row r="45">
      <c r="A45" s="36"/>
      <c r="B45" s="7"/>
      <c r="C45" s="7"/>
      <c r="D45" s="7"/>
      <c r="E45" s="7"/>
      <c r="F45" s="7"/>
      <c r="G45" s="7"/>
      <c r="H45" s="7"/>
      <c r="I45" s="7"/>
      <c r="J45" s="7"/>
      <c r="K45" s="7"/>
      <c r="L45" s="7"/>
      <c r="M45" s="7"/>
      <c r="N45" s="7"/>
      <c r="O45" s="7"/>
      <c r="P45" s="7"/>
      <c r="Q45" s="7"/>
    </row>
    <row r="46">
      <c r="A46" s="36"/>
      <c r="B46" s="7"/>
      <c r="C46" s="7"/>
      <c r="D46" s="7"/>
      <c r="E46" s="7"/>
      <c r="F46" s="7"/>
      <c r="G46" s="7"/>
      <c r="H46" s="7"/>
      <c r="I46" s="7"/>
      <c r="J46" s="7"/>
      <c r="K46" s="7"/>
      <c r="L46" s="7"/>
      <c r="M46" s="7"/>
      <c r="N46" s="7"/>
      <c r="O46" s="7"/>
      <c r="P46" s="7"/>
      <c r="Q46" s="7"/>
    </row>
    <row r="47">
      <c r="A47" s="36"/>
      <c r="B47" s="7"/>
      <c r="C47" s="7"/>
      <c r="D47" s="7"/>
      <c r="E47" s="7"/>
      <c r="F47" s="7"/>
      <c r="G47" s="7"/>
      <c r="H47" s="7"/>
      <c r="I47" s="7"/>
      <c r="J47" s="7"/>
      <c r="K47" s="7"/>
      <c r="L47" s="7"/>
      <c r="M47" s="7"/>
      <c r="N47" s="7"/>
      <c r="O47" s="7"/>
      <c r="P47" s="7"/>
      <c r="Q47" s="7"/>
    </row>
    <row r="48">
      <c r="A48" s="36"/>
      <c r="B48" s="7"/>
      <c r="C48" s="7"/>
      <c r="D48" s="7"/>
      <c r="E48" s="7"/>
      <c r="F48" s="7"/>
      <c r="G48" s="7"/>
      <c r="H48" s="7"/>
      <c r="I48" s="7"/>
      <c r="J48" s="7"/>
      <c r="K48" s="7"/>
      <c r="L48" s="7"/>
      <c r="M48" s="7"/>
      <c r="N48" s="7"/>
      <c r="O48" s="7"/>
      <c r="P48" s="7"/>
      <c r="Q48" s="7"/>
    </row>
    <row r="49">
      <c r="A49" s="36"/>
      <c r="B49" s="7"/>
      <c r="C49" s="7"/>
      <c r="D49" s="7"/>
      <c r="E49" s="7"/>
      <c r="F49" s="7"/>
      <c r="G49" s="7"/>
      <c r="H49" s="7"/>
      <c r="I49" s="7"/>
      <c r="J49" s="7"/>
      <c r="K49" s="7"/>
      <c r="L49" s="7"/>
      <c r="M49" s="7"/>
      <c r="N49" s="7"/>
      <c r="O49" s="7"/>
      <c r="P49" s="7"/>
      <c r="Q49" s="7"/>
    </row>
    <row r="50">
      <c r="A50" s="38"/>
      <c r="B50" s="29"/>
      <c r="C50" s="29"/>
      <c r="D50" s="29"/>
      <c r="E50" s="29"/>
      <c r="F50" s="29"/>
      <c r="G50" s="29"/>
      <c r="H50" s="29"/>
      <c r="I50" s="29"/>
      <c r="J50" s="29"/>
      <c r="K50" s="29"/>
      <c r="L50" s="29"/>
      <c r="M50" s="29"/>
      <c r="N50" s="29"/>
      <c r="O50" s="29"/>
      <c r="P50" s="29"/>
      <c r="Q50" s="29"/>
    </row>
  </sheetData>
  <mergeCells count="2">
    <mergeCell ref="K8:P14"/>
    <mergeCell ref="K17:P18"/>
  </mergeCells>
  <hyperlinks>
    <hyperlink display="1. Utilização de aparelhos digitais básicos" location="A_UC1!A1" ref="K28"/>
    <hyperlink display="12. Código de conduta em ambiente digital" location="C_UC12!A1" ref="M28"/>
    <hyperlink display="2. Pesquisa e filtragem da informação " location="A_UC2!A1" ref="K29"/>
    <hyperlink display="13. Produção de conteúdos digitais" location="D_UC13!A1" ref="M29"/>
    <hyperlink display="3. Avaliação da informação" location="A_UC3!A1" ref="K30"/>
    <hyperlink display="14. Integração e reelaboração de conteúdos" location="D_UC14!A1" ref="M30"/>
    <hyperlink display="4. Armazenamento e recuperação da informação" location="A_UC4!A1" ref="K31"/>
    <hyperlink display="15. Operação de dispositivos com interfaces digitais" location="E_UC15!A1" ref="M31"/>
    <hyperlink display="5. Análise de dados e estatística" location="A_UC5!A1" ref="K32"/>
    <hyperlink display="16. Utilização de softwares avançados" location="E_UC16!A1" ref="M32"/>
    <hyperlink display="6. Proteção de dispositivos" location="B_UC6!A1" ref="K33"/>
    <hyperlink display="17. Adaptação de conceitos complexos ao digital" location="E_UC17!A1" ref="M33"/>
    <hyperlink display="7. Proteção de dados pessoais" location="B_UC7!A1" ref="K34"/>
    <hyperlink display="18. Resolução de problemas técnicos" location="F_UC18!A1" ref="M34"/>
    <hyperlink display="8. Gestão da identidade digital" location="B_UC8!A1" ref="K35"/>
    <hyperlink display="19. Identificação de necessidades e respostas tecnológicas" location="F_UC19!A1" ref="M35"/>
    <hyperlink display="9. Interação através de tecnologias digitais" location="C_UC9!A1" ref="K36"/>
    <hyperlink display="20. Inovação e utilização da tecnologia de forma criativa" location="F_UC20!A1" ref="M36"/>
    <hyperlink display="10. Partilha de informação e conteúdo" location="C_UC10!A1" ref="K37"/>
    <hyperlink display="21. Pensamento computacional e algorítmico" location="F_UC21!A1" ref="M37"/>
    <hyperlink display="11. Colaboração através de tecnologias digitais" location="C_UC11!A1" ref="K38"/>
    <hyperlink display="22. Conhecimentos de programação" location="F_UC22!A1" ref="M38"/>
  </hyperlink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IFERROR(__xludf.DUMMYFUNCTION("IMPORTRANGE(""https://docs.google.com/spreadsheets/d/1MiAcx3o_Pa82QwUfCPTYRtXuA4iBv2SUrErSCOASw9E/edit#gid=1990972601"",""A_UC1!A1:F10"")"),"")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44" t="str">
        <f>IFERROR(__xludf.DUMMYFUNCTION("""COMPUTED_VALUE"""),"Literacia digital e da informação")</f>
        <v>Literacia digital e da informação</v>
      </c>
      <c r="B6" s="45" t="str">
        <f>IFERROR(__xludf.DUMMYFUNCTION("""COMPUTED_VALUE"""),"1. Utilização de aparelhos digitais básicos")</f>
        <v>1. Utilização de aparelhos digitais básicos</v>
      </c>
      <c r="C6" s="46"/>
      <c r="D6" s="45"/>
      <c r="E6" s="46"/>
      <c r="F6" s="45"/>
      <c r="G6" s="46"/>
      <c r="H6" s="40"/>
      <c r="I6" s="40"/>
      <c r="J6" s="40"/>
      <c r="K6" s="40"/>
      <c r="L6" s="40"/>
      <c r="M6" s="40"/>
      <c r="N6" s="40"/>
      <c r="O6" s="40"/>
      <c r="P6" s="40"/>
      <c r="Q6" s="40"/>
      <c r="R6" s="40"/>
      <c r="S6" s="40"/>
      <c r="T6" s="40"/>
      <c r="U6" s="40"/>
      <c r="V6" s="40"/>
      <c r="W6" s="40"/>
      <c r="X6" s="40"/>
      <c r="Y6" s="40"/>
      <c r="Z6" s="40"/>
    </row>
    <row r="7" ht="10.5" customHeight="1">
      <c r="A7" s="40"/>
      <c r="B7" s="47" t="str">
        <f>IFERROR(__xludf.DUMMYFUNCTION("""COMPUTED_VALUE"""),"Utilizar, manusear e configurar aparelhos digitais básicos e interfaces digitais (p.ex., computadores, tablets, smartphones, GPS, etc.)")</f>
        <v>Utilizar, manusear e configurar aparelhos digitais básicos e interfaces digitais (p.ex., computadores, tablets, smartphones, GPS, etc.)</v>
      </c>
      <c r="H7" s="40"/>
      <c r="I7" s="40"/>
      <c r="J7" s="40"/>
      <c r="K7" s="40"/>
      <c r="L7" s="40"/>
      <c r="M7" s="40"/>
      <c r="N7" s="40"/>
      <c r="O7" s="40"/>
      <c r="P7" s="40"/>
      <c r="Q7" s="40"/>
      <c r="R7" s="40"/>
      <c r="S7" s="40"/>
      <c r="T7" s="40"/>
      <c r="U7" s="40"/>
      <c r="V7" s="40"/>
      <c r="W7" s="40"/>
      <c r="X7" s="40"/>
      <c r="Y7" s="40"/>
      <c r="Z7" s="40"/>
    </row>
    <row r="8" ht="10.5" customHeight="1">
      <c r="A8" s="48"/>
      <c r="B8" s="49" t="str">
        <f>IFERROR(__xludf.DUMMYFUNCTION("""COMPUTED_VALUE"""),"Ligar um computador pela primeira vez, configurá-lo e tomar notas ou executar um cálculo simples através das suas funcionalidades básicas")</f>
        <v>Ligar um computador pela primeira vez, configurá-lo e tomar notas ou executar um cálculo simples através das suas funcionalidades básicas</v>
      </c>
      <c r="C8" s="50"/>
      <c r="D8" s="50"/>
      <c r="E8" s="50"/>
      <c r="F8" s="50"/>
      <c r="G8" s="50"/>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51"/>
      <c r="B10" s="52"/>
      <c r="C10" s="52"/>
      <c r="D10" s="52"/>
      <c r="E10" s="52"/>
      <c r="F10" s="51"/>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3.0!C795"")"),"Os outros técnicos das ciências físicas e de engenharia deverão saber utilizar aparelhos digitais básicos como o computador, o tablet e o telemóvel, nas suas tarefas do dia-a-dia. Neste contexto profissional é necessário utilizar aplicações de suporte ao "&amp;"trabalho (p.e. CAD, Microsoft Project), assim como otimizar a gestão de tarefas e andamento de projetos  (p.e. CAD, Microsoft Office, Google Suite).")</f>
        <v>Os outros técnicos das ciências físicas e de engenharia deverão saber utilizar aparelhos digitais básicos como o computador, o tablet e o telemóvel, nas suas tarefas do dia-a-dia. Neste contexto profissional é necessário utilizar aplicações de suporte ao trabalho (p.e. CAD, Microsoft Project), assim como otimizar a gestão de tarefas e andamento de projetos  (p.e. CAD, Microsoft Office, Google Suite).</v>
      </c>
      <c r="H11" s="40"/>
      <c r="I11" s="40"/>
      <c r="J11" s="40"/>
      <c r="K11" s="40"/>
      <c r="L11" s="40"/>
      <c r="M11" s="40"/>
      <c r="N11" s="40"/>
      <c r="O11" s="40"/>
      <c r="P11" s="40"/>
      <c r="Q11" s="40"/>
      <c r="R11" s="40"/>
      <c r="S11" s="40"/>
      <c r="T11" s="40"/>
      <c r="U11" s="40"/>
      <c r="V11" s="40"/>
      <c r="W11" s="40"/>
      <c r="X11" s="40"/>
      <c r="Y11" s="40"/>
      <c r="Z11" s="40"/>
    </row>
    <row r="12" ht="10.5" customHeight="1">
      <c r="A12" s="55"/>
      <c r="B12" s="56"/>
      <c r="C12" s="56"/>
      <c r="D12" s="56"/>
      <c r="E12" s="56"/>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IFERROR(__xludf.DUMMYFUNCTION("IMPORTRANGE(""https://docs.google.com/spreadsheets/d/1MiAcx3o_Pa82QwUfCPTYRtXuA4iBv2SUrErSCOASw9E/edit#gid=1990972601"",""A_UC1!A13:F999"")"),"")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63"/>
      <c r="G15" s="64" t="s">
        <v>32</v>
      </c>
      <c r="H15" s="40"/>
      <c r="I15" s="40"/>
      <c r="J15" s="40"/>
      <c r="K15" s="40"/>
      <c r="L15" s="40"/>
      <c r="M15" s="40"/>
      <c r="N15" s="40"/>
      <c r="O15" s="40"/>
      <c r="P15" s="40"/>
      <c r="Q15" s="40"/>
      <c r="R15" s="40"/>
      <c r="S15" s="40"/>
      <c r="T15" s="40"/>
      <c r="U15" s="40"/>
      <c r="V15" s="40"/>
      <c r="W15" s="40"/>
      <c r="X15" s="40"/>
      <c r="Y15" s="40"/>
      <c r="Z15" s="40"/>
    </row>
    <row r="16" ht="10.5" customHeight="1">
      <c r="A16" s="65" t="str">
        <f>IFERROR(__xludf.DUMMYFUNCTION("""COMPUTED_VALUE"""),"Identificar as necessidades de informação")</f>
        <v>Identificar as necessidades de informação</v>
      </c>
      <c r="B16" s="65" t="str">
        <f>IFERROR(__xludf.DUMMYFUNCTION("""COMPUTED_VALUE"""),"Ambientes digitais e internet")</f>
        <v>Ambientes digitais e internet</v>
      </c>
      <c r="C16" s="65" t="str">
        <f>IFERROR(__xludf.DUMMYFUNCTION("""COMPUTED_VALUE"""),"Reconhecer dispositivos tecnológicos (ex.: computador, tablet, smartphone) com acesso à internet")</f>
        <v>Reconhecer dispositivos tecnológicos (ex.: computador, tablet, smartphone) com acesso à internet</v>
      </c>
      <c r="D16" s="65" t="str">
        <f>IFERROR(__xludf.DUMMYFUNCTION("""COMPUTED_VALUE"""),"Organização")</f>
        <v>Organização</v>
      </c>
      <c r="E16" s="65" t="str">
        <f>IFERROR(__xludf.DUMMYFUNCTION("""COMPUTED_VALUE"""),"Dispositivo tecnológico com acesso à internet")</f>
        <v>Dispositivo tecnológico com acesso à internet</v>
      </c>
      <c r="F16" s="66" t="str">
        <f>IFERROR(__xludf.DUMMYFUNCTION("""COMPUTED_VALUE"""),"Transversais")</f>
        <v>Transversais</v>
      </c>
      <c r="G16" s="65" t="s">
        <v>33</v>
      </c>
      <c r="H16" s="40"/>
      <c r="I16" s="40"/>
      <c r="J16" s="40"/>
      <c r="K16" s="40"/>
      <c r="L16" s="40"/>
      <c r="M16" s="40"/>
      <c r="N16" s="40"/>
      <c r="O16" s="40"/>
      <c r="P16" s="40"/>
      <c r="Q16" s="40"/>
      <c r="R16" s="40"/>
      <c r="S16" s="40"/>
      <c r="T16" s="40"/>
      <c r="U16" s="40"/>
      <c r="V16" s="40"/>
      <c r="W16" s="40"/>
      <c r="X16" s="40"/>
      <c r="Y16" s="40"/>
      <c r="Z16" s="40"/>
    </row>
    <row r="17" ht="10.5" customHeight="1">
      <c r="A17" s="65" t="str">
        <f>IFERROR(__xludf.DUMMYFUNCTION("""COMPUTED_VALUE"""),"Conhecer as funcionalidades de diferentes aparelhos digitais básicos (p.ex., tablet, smartphone)")</f>
        <v>Conhecer as funcionalidades de diferentes aparelhos digitais básicos (p.ex., tablet, smartphone)</v>
      </c>
      <c r="B17" s="65" t="str">
        <f>IFERROR(__xludf.DUMMYFUNCTION("""COMPUTED_VALUE"""),"Motores de busca (pesquisa)")</f>
        <v>Motores de busca (pesquisa)</v>
      </c>
      <c r="C17" s="65" t="str">
        <f>IFERROR(__xludf.DUMMYFUNCTION("""COMPUTED_VALUE"""),"Compreender as funcionalidades de diferentes aparelhos digitais básicos (p.ex., tablet, smartphone)")</f>
        <v>Compreender as funcionalidades de diferentes aparelhos digitais básicos (p.ex., tablet, smartphone)</v>
      </c>
      <c r="D17" s="65" t="str">
        <f>IFERROR(__xludf.DUMMYFUNCTION("""COMPUTED_VALUE"""),"Sentido crítico")</f>
        <v>Sentido crítico</v>
      </c>
      <c r="E17" s="65" t="str">
        <f>IFERROR(__xludf.DUMMYFUNCTION("""COMPUTED_VALUE"""),"Email")</f>
        <v>Email</v>
      </c>
      <c r="F17" s="67" t="str">
        <f>IFERROR(__xludf.DUMMYFUNCTION("""COMPUTED_VALUE"""),"Introdução a dispositivos tecnológicos")</f>
        <v>Introdução a dispositivos tecnológicos</v>
      </c>
      <c r="G17" s="65" t="s">
        <v>34</v>
      </c>
      <c r="H17" s="40"/>
      <c r="I17" s="40"/>
      <c r="J17" s="40"/>
      <c r="K17" s="40"/>
      <c r="L17" s="40"/>
      <c r="M17" s="40"/>
      <c r="N17" s="40"/>
      <c r="O17" s="40"/>
      <c r="P17" s="40"/>
      <c r="Q17" s="40"/>
      <c r="R17" s="40"/>
      <c r="S17" s="40"/>
      <c r="T17" s="40"/>
      <c r="U17" s="40"/>
      <c r="V17" s="40"/>
      <c r="W17" s="40"/>
      <c r="X17" s="40"/>
      <c r="Y17" s="40"/>
      <c r="Z17" s="40"/>
    </row>
    <row r="18" ht="10.5" customHeight="1">
      <c r="A18" s="65" t="str">
        <f>IFERROR(__xludf.DUMMYFUNCTION("""COMPUTED_VALUE"""),"Partilhar informação através de tecnologias digitais")</f>
        <v>Partilhar informação através de tecnologias digitais</v>
      </c>
      <c r="B18" s="65" t="str">
        <f>IFERROR(__xludf.DUMMYFUNCTION("""COMPUTED_VALUE"""),"Tipos de conteúdo digital")</f>
        <v>Tipos de conteúdo digital</v>
      </c>
      <c r="C18" s="68" t="str">
        <f>IFERROR(__xludf.DUMMYFUNCTION("""COMPUTED_VALUE"""),"Reconhecer e saber identificar as principais funcionalidades dos diferentes aparelhos digitais básicos em diferentes contextos (p.ex., tablet, smartphone)")</f>
        <v>Reconhecer e saber identificar as principais funcionalidades dos diferentes aparelhos digitais básicos em diferentes contextos (p.ex., tablet, smartphone)</v>
      </c>
      <c r="D18" s="65" t="str">
        <f>IFERROR(__xludf.DUMMYFUNCTION("""COMPUTED_VALUE"""),"Responsabilidade")</f>
        <v>Responsabilidade</v>
      </c>
      <c r="E18" s="65" t="str">
        <f>IFERROR(__xludf.DUMMYFUNCTION("""COMPUTED_VALUE"""),"Livros (impressos, e-books e audiolivros)")</f>
        <v>Livros (impressos, e-books e audiolivros)</v>
      </c>
      <c r="F18" s="67" t="str">
        <f>IFERROR(__xludf.DUMMYFUNCTION("""COMPUTED_VALUE"""),"Introdução ao conceito de Internet")</f>
        <v>Introdução ao conceito de Internet</v>
      </c>
      <c r="G18" s="65" t="s">
        <v>35</v>
      </c>
      <c r="H18" s="40"/>
      <c r="I18" s="40"/>
      <c r="J18" s="40"/>
      <c r="K18" s="40"/>
      <c r="L18" s="40"/>
      <c r="M18" s="40"/>
      <c r="N18" s="40"/>
      <c r="O18" s="40"/>
      <c r="P18" s="40"/>
      <c r="Q18" s="40"/>
      <c r="R18" s="40"/>
      <c r="S18" s="40"/>
      <c r="T18" s="40"/>
      <c r="U18" s="40"/>
      <c r="V18" s="40"/>
      <c r="W18" s="40"/>
      <c r="X18" s="40"/>
      <c r="Y18" s="40"/>
      <c r="Z18" s="40"/>
    </row>
    <row r="19" ht="10.5" customHeight="1">
      <c r="A19" s="65" t="str">
        <f>IFERROR(__xludf.DUMMYFUNCTION("""COMPUTED_VALUE"""),"Definir normas de conduta e cibersegurança em ambientes digitais")</f>
        <v>Definir normas de conduta e cibersegurança em ambientes digitais</v>
      </c>
      <c r="B19" s="65" t="str">
        <f>IFERROR(__xludf.DUMMYFUNCTION("""COMPUTED_VALUE"""),"Ficheiro informático")</f>
        <v>Ficheiro informático</v>
      </c>
      <c r="C19" s="68" t="str">
        <f>IFERROR(__xludf.DUMMYFUNCTION("""COMPUTED_VALUE"""),"Reconhecer as funcionalidades de diferentes aparelhos digitais básicos (p.ex., tablet, smartphone)")</f>
        <v>Reconhecer as funcionalidades de diferentes aparelhos digitais básicos (p.ex., tablet, smartphone)</v>
      </c>
      <c r="D19" s="65" t="str">
        <f>IFERROR(__xludf.DUMMYFUNCTION("""COMPUTED_VALUE"""),"Empenho")</f>
        <v>Empenho</v>
      </c>
      <c r="E19" s="68"/>
      <c r="F19" s="67" t="str">
        <f>IFERROR(__xludf.DUMMYFUNCTION("""COMPUTED_VALUE"""),"Identificação de ambientes digitais e de pesquisa")</f>
        <v>Identificação de ambientes digitais e de pesquisa</v>
      </c>
      <c r="G19" s="65"/>
      <c r="H19" s="40"/>
      <c r="I19" s="40"/>
      <c r="J19" s="40"/>
      <c r="K19" s="40"/>
      <c r="L19" s="40"/>
      <c r="M19" s="40"/>
      <c r="N19" s="40"/>
      <c r="O19" s="40"/>
      <c r="P19" s="40"/>
      <c r="Q19" s="40"/>
      <c r="R19" s="40"/>
      <c r="S19" s="40"/>
      <c r="T19" s="40"/>
      <c r="U19" s="40"/>
      <c r="V19" s="40"/>
      <c r="W19" s="40"/>
      <c r="X19" s="40"/>
      <c r="Y19" s="40"/>
      <c r="Z19" s="40"/>
    </row>
    <row r="20" ht="10.5" customHeight="1">
      <c r="A20" s="68"/>
      <c r="B20" s="68" t="str">
        <f>IFERROR(__xludf.DUMMYFUNCTION("""COMPUTED_VALUE"""),"Transferência de ficheiros (download e upload)")</f>
        <v>Transferência de ficheiros (download e upload)</v>
      </c>
      <c r="C20" s="68" t="str">
        <f>IFERROR(__xludf.DUMMYFUNCTION("""COMPUTED_VALUE"""),"Saber abrir um ficheiro informático")</f>
        <v>Saber abrir um ficheiro informático</v>
      </c>
      <c r="D20" s="65" t="str">
        <f>IFERROR(__xludf.DUMMYFUNCTION("""COMPUTED_VALUE"""),"Resiliência")</f>
        <v>Resiliência</v>
      </c>
      <c r="E20" s="68"/>
      <c r="F20" s="67" t="str">
        <f>IFERROR(__xludf.DUMMYFUNCTION("""COMPUTED_VALUE"""),"Introdução a conceitos básicos de Cibersegurança")</f>
        <v>Introdução a conceitos básicos de Cibersegurança</v>
      </c>
      <c r="G20" s="68"/>
      <c r="H20" s="40"/>
      <c r="I20" s="40"/>
      <c r="J20" s="40"/>
      <c r="K20" s="40"/>
      <c r="L20" s="40"/>
      <c r="M20" s="40"/>
      <c r="N20" s="40"/>
      <c r="O20" s="40"/>
      <c r="P20" s="40"/>
      <c r="Q20" s="40"/>
      <c r="R20" s="40"/>
      <c r="S20" s="40"/>
      <c r="T20" s="40"/>
      <c r="U20" s="40"/>
      <c r="V20" s="40"/>
      <c r="W20" s="40"/>
      <c r="X20" s="40"/>
      <c r="Y20" s="40"/>
      <c r="Z20" s="40"/>
    </row>
    <row r="21" ht="10.5" customHeight="1">
      <c r="A21" s="68"/>
      <c r="B21" s="68" t="str">
        <f>IFERROR(__xludf.DUMMYFUNCTION("""COMPUTED_VALUE"""),"Conceitos básicos de cibersegurança")</f>
        <v>Conceitos básicos de cibersegurança</v>
      </c>
      <c r="C21" s="68"/>
      <c r="D21" s="68"/>
      <c r="E21" s="68"/>
      <c r="F21" s="68"/>
      <c r="G21" s="68"/>
      <c r="H21" s="40"/>
      <c r="I21" s="40"/>
      <c r="J21" s="40"/>
      <c r="K21" s="40"/>
      <c r="L21" s="40"/>
      <c r="M21" s="40"/>
      <c r="N21" s="40"/>
      <c r="O21" s="40"/>
      <c r="P21" s="40"/>
      <c r="Q21" s="40"/>
      <c r="R21" s="40"/>
      <c r="S21" s="40"/>
      <c r="T21" s="40"/>
      <c r="U21" s="40"/>
      <c r="V21" s="40"/>
      <c r="W21" s="40"/>
      <c r="X21" s="40"/>
      <c r="Y21" s="40"/>
      <c r="Z21" s="40"/>
    </row>
    <row r="22" ht="10.5" customHeight="1">
      <c r="A22" s="68"/>
      <c r="B22" s="65" t="str">
        <f>IFERROR(__xludf.DUMMYFUNCTION("""COMPUTED_VALUE"""),"Suporte físico (ex.: pen de memória USB, disco externo)")</f>
        <v>Suporte físico (ex.: pen de memória USB, disco externo)</v>
      </c>
      <c r="C22" s="68"/>
      <c r="D22" s="68"/>
      <c r="E22" s="68"/>
      <c r="F22" s="68"/>
      <c r="G22" s="68"/>
      <c r="H22" s="40"/>
      <c r="I22" s="40"/>
      <c r="J22" s="40"/>
      <c r="K22" s="40"/>
      <c r="L22" s="40"/>
      <c r="M22" s="40"/>
      <c r="N22" s="40"/>
      <c r="O22" s="40"/>
      <c r="P22" s="40"/>
      <c r="Q22" s="40"/>
      <c r="R22" s="40"/>
      <c r="S22" s="40"/>
      <c r="T22" s="40"/>
      <c r="U22" s="40"/>
      <c r="V22" s="40"/>
      <c r="W22" s="40"/>
      <c r="X22" s="40"/>
      <c r="Y22" s="40"/>
      <c r="Z22" s="40"/>
    </row>
    <row r="23" ht="13.5" customHeight="1">
      <c r="A23" s="69"/>
      <c r="B23" s="70"/>
      <c r="C23" s="71"/>
      <c r="D23" s="72"/>
      <c r="E23" s="73"/>
      <c r="F23" s="73"/>
      <c r="G23" s="73"/>
      <c r="H23" s="40"/>
      <c r="I23" s="40"/>
      <c r="J23" s="40"/>
      <c r="K23" s="40"/>
      <c r="L23" s="40"/>
      <c r="M23" s="40"/>
      <c r="N23" s="40"/>
      <c r="O23" s="40"/>
      <c r="P23" s="40"/>
      <c r="Q23" s="40"/>
      <c r="R23" s="40"/>
      <c r="S23" s="40"/>
      <c r="T23" s="40"/>
      <c r="U23" s="40"/>
      <c r="V23" s="40"/>
      <c r="W23" s="40"/>
      <c r="X23" s="40"/>
      <c r="Y23" s="40"/>
      <c r="Z23" s="40"/>
    </row>
    <row r="24" ht="10.5" customHeight="1">
      <c r="A24" s="43"/>
      <c r="B24" s="56"/>
      <c r="C24" s="40"/>
      <c r="D24" s="40"/>
      <c r="E24" s="40"/>
      <c r="F24" s="40"/>
      <c r="G24" s="40"/>
      <c r="H24" s="40"/>
      <c r="I24" s="40"/>
      <c r="J24" s="40"/>
      <c r="K24" s="40"/>
      <c r="L24" s="40"/>
      <c r="M24" s="40"/>
      <c r="N24" s="40"/>
      <c r="O24" s="40"/>
      <c r="P24" s="40"/>
      <c r="Q24" s="40"/>
      <c r="R24" s="40"/>
      <c r="S24" s="40"/>
      <c r="T24" s="40"/>
      <c r="U24" s="40"/>
      <c r="V24" s="40"/>
      <c r="W24" s="40"/>
      <c r="X24" s="40"/>
      <c r="Y24" s="40"/>
      <c r="Z24" s="40"/>
    </row>
    <row r="25" ht="10.5" customHeight="1">
      <c r="A25" s="74" t="str">
        <f>IFERROR(__xludf.DUMMYFUNCTION("""COMPUTED_VALUE"""),"Critérios de Desempenho")</f>
        <v>Critérios de Desempenho</v>
      </c>
      <c r="B25" s="75" t="str">
        <f>IFERROR(__xludf.DUMMYFUNCTION("""COMPUTED_VALUE"""),"Identificando as necessidades de informação em ambientes digitais.
Identificando e utilizando motores de busca de informação.
Utilizando ferramentas adequadas à organização, armazenamento e extração de dados em ambientes digitais.")</f>
        <v>Identificando as necessidades de informação em ambientes digitais.
Identificando e utilizando motores de busca de informação.
Utilizando ferramentas adequadas à organização, armazenamento e extração de dados em ambientes digitais.</v>
      </c>
      <c r="F25" s="40"/>
      <c r="G25" s="40"/>
      <c r="H25" s="40"/>
      <c r="I25" s="40"/>
      <c r="J25" s="40"/>
      <c r="K25" s="40"/>
      <c r="L25" s="40"/>
      <c r="M25" s="40"/>
      <c r="N25" s="40"/>
      <c r="O25" s="40"/>
      <c r="P25" s="40"/>
      <c r="Q25" s="40"/>
      <c r="R25" s="40"/>
      <c r="S25" s="40"/>
      <c r="T25" s="40"/>
      <c r="U25" s="40"/>
      <c r="V25" s="40"/>
      <c r="W25" s="40"/>
      <c r="X25" s="40"/>
      <c r="Y25" s="40"/>
      <c r="Z25" s="40"/>
    </row>
    <row r="26" ht="10.5" customHeight="1">
      <c r="A26" s="43"/>
      <c r="B26" s="56"/>
      <c r="C26" s="40"/>
      <c r="D26" s="40"/>
      <c r="E26" s="40"/>
      <c r="F26" s="40"/>
      <c r="G26" s="40"/>
      <c r="H26" s="40"/>
      <c r="I26" s="40"/>
      <c r="J26" s="40"/>
      <c r="K26" s="40"/>
      <c r="L26" s="40"/>
      <c r="M26" s="40"/>
      <c r="N26" s="40"/>
      <c r="O26" s="40"/>
      <c r="P26" s="40"/>
      <c r="Q26" s="40"/>
      <c r="R26" s="40"/>
      <c r="S26" s="40"/>
      <c r="T26" s="40"/>
      <c r="U26" s="40"/>
      <c r="V26" s="40"/>
      <c r="W26" s="40"/>
      <c r="X26" s="40"/>
      <c r="Y26" s="40"/>
      <c r="Z26" s="40"/>
    </row>
    <row r="27" ht="10.5" customHeight="1">
      <c r="A27" s="43"/>
      <c r="B27" s="56"/>
      <c r="C27" s="40"/>
      <c r="D27" s="40"/>
      <c r="E27" s="40"/>
      <c r="F27" s="40"/>
      <c r="G27" s="40"/>
      <c r="H27" s="40"/>
      <c r="I27" s="40"/>
      <c r="J27" s="40"/>
      <c r="K27" s="40"/>
      <c r="L27" s="40"/>
      <c r="M27" s="40"/>
      <c r="N27" s="40"/>
      <c r="O27" s="40"/>
      <c r="P27" s="40"/>
      <c r="Q27" s="40"/>
      <c r="R27" s="40"/>
      <c r="S27" s="40"/>
      <c r="T27" s="40"/>
      <c r="U27" s="40"/>
      <c r="V27" s="40"/>
      <c r="W27" s="40"/>
      <c r="X27" s="40"/>
      <c r="Y27" s="40"/>
      <c r="Z27" s="40"/>
    </row>
    <row r="28" ht="10.5" customHeight="1">
      <c r="A28" s="76" t="str">
        <f>IFERROR(__xludf.DUMMYFUNCTION("""COMPUTED_VALUE"""),"NIVEL INTERMÉDIO")</f>
        <v>NIVEL INTERMÉDIO</v>
      </c>
      <c r="B28" s="76"/>
      <c r="C28" s="77"/>
      <c r="D28" s="77"/>
      <c r="E28" s="78"/>
      <c r="F28" s="78"/>
      <c r="G28" s="78"/>
      <c r="H28" s="40"/>
      <c r="I28" s="40"/>
      <c r="J28" s="40"/>
      <c r="K28" s="40"/>
      <c r="L28" s="40"/>
      <c r="M28" s="40"/>
      <c r="N28" s="40"/>
      <c r="O28" s="40"/>
      <c r="P28" s="40"/>
      <c r="Q28" s="40"/>
      <c r="R28" s="40"/>
      <c r="S28" s="40"/>
      <c r="T28" s="40"/>
      <c r="U28" s="40"/>
      <c r="V28" s="40"/>
      <c r="W28" s="40"/>
      <c r="X28" s="40"/>
      <c r="Y28" s="40"/>
      <c r="Z28" s="40"/>
    </row>
    <row r="29" ht="10.5" customHeight="1">
      <c r="A29" s="60" t="str">
        <f>IFERROR(__xludf.DUMMYFUNCTION("""COMPUTED_VALUE"""),"REALIZAÇÕES/OBJETIVOS")</f>
        <v>REALIZAÇÕES/OBJETIVOS</v>
      </c>
      <c r="B29" s="61" t="str">
        <f>IFERROR(__xludf.DUMMYFUNCTION("""COMPUTED_VALUE"""),"CONHECIMENTOS")</f>
        <v>CONHECIMENTOS</v>
      </c>
      <c r="C29" s="61" t="str">
        <f>IFERROR(__xludf.DUMMYFUNCTION("""COMPUTED_VALUE"""),"APTIDÕES")</f>
        <v>APTIDÕES</v>
      </c>
      <c r="D29" s="61" t="str">
        <f>IFERROR(__xludf.DUMMYFUNCTION("""COMPUTED_VALUE"""),"ATITUDES")</f>
        <v>ATITUDES</v>
      </c>
      <c r="E29" s="62" t="str">
        <f>IFERROR(__xludf.DUMMYFUNCTION("""COMPUTED_VALUE"""),"RECURSOS")</f>
        <v>RECURSOS</v>
      </c>
      <c r="F29" s="79" t="str">
        <f>IFERROR(__xludf.DUMMYFUNCTION("""COMPUTED_VALUE"""),"Conteúdos")</f>
        <v>Conteúdos</v>
      </c>
      <c r="G29" s="64" t="s">
        <v>32</v>
      </c>
      <c r="H29" s="40"/>
      <c r="I29" s="40"/>
      <c r="J29" s="40"/>
      <c r="K29" s="40"/>
      <c r="L29" s="40"/>
      <c r="M29" s="40"/>
      <c r="N29" s="40"/>
      <c r="O29" s="40"/>
      <c r="P29" s="40"/>
      <c r="Q29" s="40"/>
      <c r="R29" s="40"/>
      <c r="S29" s="40"/>
      <c r="T29" s="40"/>
      <c r="U29" s="40"/>
      <c r="V29" s="40"/>
      <c r="W29" s="40"/>
      <c r="X29" s="40"/>
      <c r="Y29" s="40"/>
      <c r="Z29" s="40"/>
    </row>
    <row r="30" ht="10.5" customHeight="1">
      <c r="A30" s="80" t="str">
        <f>IFERROR(__xludf.DUMMYFUNCTION("""COMPUTED_VALUE"""),"Articular necessidades de informação, localizar e extrair dados, informação e conteúdo digital")</f>
        <v>Articular necessidades de informação, localizar e extrair dados, informação e conteúdo digital</v>
      </c>
      <c r="B30" s="80" t="str">
        <f>IFERROR(__xludf.DUMMYFUNCTION("""COMPUTED_VALUE"""),"Ambientes digitais")</f>
        <v>Ambientes digitais</v>
      </c>
      <c r="C30" s="80" t="str">
        <f>IFERROR(__xludf.DUMMYFUNCTION("""COMPUTED_VALUE"""),"Manusear e interpretar o dispositivo tecnológico com acesso à internet")</f>
        <v>Manusear e interpretar o dispositivo tecnológico com acesso à internet</v>
      </c>
      <c r="D30" s="80" t="str">
        <f>IFERROR(__xludf.DUMMYFUNCTION("""COMPUTED_VALUE"""),"Proatividade")</f>
        <v>Proatividade</v>
      </c>
      <c r="E30" s="81" t="str">
        <f>IFERROR(__xludf.DUMMYFUNCTION("""COMPUTED_VALUE"""),"Dispositivo tecnológico com acesso à internet")</f>
        <v>Dispositivo tecnológico com acesso à internet</v>
      </c>
      <c r="F30" s="66" t="str">
        <f>IFERROR(__xludf.DUMMYFUNCTION("""COMPUTED_VALUE"""),"Transversais")</f>
        <v>Transversais</v>
      </c>
      <c r="G30" s="81" t="s">
        <v>36</v>
      </c>
      <c r="H30" s="40"/>
      <c r="I30" s="40"/>
      <c r="J30" s="40"/>
      <c r="K30" s="40"/>
      <c r="L30" s="40"/>
      <c r="M30" s="40"/>
      <c r="N30" s="40"/>
      <c r="O30" s="40"/>
      <c r="P30" s="40"/>
      <c r="Q30" s="40"/>
      <c r="R30" s="40"/>
      <c r="S30" s="40"/>
      <c r="T30" s="40"/>
      <c r="U30" s="40"/>
      <c r="V30" s="40"/>
      <c r="W30" s="40"/>
      <c r="X30" s="40"/>
      <c r="Y30" s="40"/>
      <c r="Z30" s="40"/>
    </row>
    <row r="31" ht="10.5" customHeight="1">
      <c r="A31" s="80" t="str">
        <f>IFERROR(__xludf.DUMMYFUNCTION("""COMPUTED_VALUE"""),"Armazenar, gerir e organizar dados, informação e conteúdo digital")</f>
        <v>Armazenar, gerir e organizar dados, informação e conteúdo digital</v>
      </c>
      <c r="B31" s="80" t="str">
        <f>IFERROR(__xludf.DUMMYFUNCTION("""COMPUTED_VALUE"""),"Motores de busca")</f>
        <v>Motores de busca</v>
      </c>
      <c r="C31" s="80" t="str">
        <f>IFERROR(__xludf.DUMMYFUNCTION("""COMPUTED_VALUE"""),"Selecionar os ambientes digitais relativos à pesquisa")</f>
        <v>Selecionar os ambientes digitais relativos à pesquisa</v>
      </c>
      <c r="D31" s="80" t="str">
        <f>IFERROR(__xludf.DUMMYFUNCTION("""COMPUTED_VALUE"""),"Planeamento e organização")</f>
        <v>Planeamento e organização</v>
      </c>
      <c r="E31" s="80" t="str">
        <f>IFERROR(__xludf.DUMMYFUNCTION("""COMPUTED_VALUE"""),"Portais de notícias e motores de busca")</f>
        <v>Portais de notícias e motores de busca</v>
      </c>
      <c r="F31" s="82" t="str">
        <f>IFERROR(__xludf.DUMMYFUNCTION("""COMPUTED_VALUE"""),"Digitalização de documentos")</f>
        <v>Digitalização de documentos</v>
      </c>
      <c r="G31" s="81" t="s">
        <v>37</v>
      </c>
      <c r="H31" s="40"/>
      <c r="I31" s="40"/>
      <c r="J31" s="40"/>
      <c r="K31" s="40"/>
      <c r="L31" s="40"/>
      <c r="M31" s="40"/>
      <c r="N31" s="40"/>
      <c r="O31" s="40"/>
      <c r="P31" s="40"/>
      <c r="Q31" s="40"/>
      <c r="R31" s="40"/>
      <c r="S31" s="40"/>
      <c r="T31" s="40"/>
      <c r="U31" s="40"/>
      <c r="V31" s="40"/>
      <c r="W31" s="40"/>
      <c r="X31" s="40"/>
      <c r="Y31" s="40"/>
      <c r="Z31" s="40"/>
    </row>
    <row r="32" ht="10.5" customHeight="1">
      <c r="A32" s="80" t="str">
        <f>IFERROR(__xludf.DUMMYFUNCTION("""COMPUTED_VALUE"""),"Estabelecer normas de conduta e cibersegurança em ambientes digitais")</f>
        <v>Estabelecer normas de conduta e cibersegurança em ambientes digitais</v>
      </c>
      <c r="B32" s="80" t="str">
        <f>IFERROR(__xludf.DUMMYFUNCTION("""COMPUTED_VALUE"""),"Tipos e formatos de conteúdo/ficheiro digital")</f>
        <v>Tipos e formatos de conteúdo/ficheiro digital</v>
      </c>
      <c r="C32" s="80" t="str">
        <f>IFERROR(__xludf.DUMMYFUNCTION("""COMPUTED_VALUE"""),"Manusear tecnologias digitais para partilha de dados, informação e conteúdo")</f>
        <v>Manusear tecnologias digitais para partilha de dados, informação e conteúdo</v>
      </c>
      <c r="D32" s="80" t="str">
        <f>IFERROR(__xludf.DUMMYFUNCTION("""COMPUTED_VALUE"""),"Autonomia")</f>
        <v>Autonomia</v>
      </c>
      <c r="E32" s="80" t="str">
        <f>IFERROR(__xludf.DUMMYFUNCTION("""COMPUTED_VALUE"""),"Email")</f>
        <v>Email</v>
      </c>
      <c r="F32" s="82" t="str">
        <f>IFERROR(__xludf.DUMMYFUNCTION("""COMPUTED_VALUE"""),"Compactação e descompressão de ficheiros")</f>
        <v>Compactação e descompressão de ficheiros</v>
      </c>
      <c r="G32" s="81" t="s">
        <v>38</v>
      </c>
      <c r="H32" s="40"/>
      <c r="I32" s="40"/>
      <c r="J32" s="40"/>
      <c r="K32" s="40"/>
      <c r="L32" s="40"/>
      <c r="M32" s="40"/>
      <c r="N32" s="40"/>
      <c r="O32" s="40"/>
      <c r="P32" s="40"/>
      <c r="Q32" s="40"/>
      <c r="R32" s="40"/>
      <c r="S32" s="40"/>
      <c r="T32" s="40"/>
      <c r="U32" s="40"/>
      <c r="V32" s="40"/>
      <c r="W32" s="40"/>
      <c r="X32" s="40"/>
      <c r="Y32" s="40"/>
      <c r="Z32" s="40"/>
    </row>
    <row r="33" ht="10.5" customHeight="1">
      <c r="A33" s="80" t="str">
        <f>IFERROR(__xludf.DUMMYFUNCTION("""COMPUTED_VALUE"""),"Proteger dispositivos e conteúdo digital")</f>
        <v>Proteger dispositivos e conteúdo digital</v>
      </c>
      <c r="B33" s="80" t="str">
        <f>IFERROR(__xludf.DUMMYFUNCTION("""COMPUTED_VALUE"""),"Transferência de ficheiros (download e upload)")</f>
        <v>Transferência de ficheiros (download e upload)</v>
      </c>
      <c r="C33" s="80" t="str">
        <f>IFERROR(__xludf.DUMMYFUNCTION("""COMPUTED_VALUE"""),"Utilizar ferramentas e tecnologias digitais")</f>
        <v>Utilizar ferramentas e tecnologias digitais</v>
      </c>
      <c r="D33" s="80" t="str">
        <f>IFERROR(__xludf.DUMMYFUNCTION("""COMPUTED_VALUE"""),"Sentido crítico")</f>
        <v>Sentido crítico</v>
      </c>
      <c r="E33" s="80" t="str">
        <f>IFERROR(__xludf.DUMMYFUNCTION("""COMPUTED_VALUE"""),"Livros (impressos, e-books e audiolivros)")</f>
        <v>Livros (impressos, e-books e audiolivros)</v>
      </c>
      <c r="F33" s="83"/>
      <c r="G33" s="81" t="s">
        <v>39</v>
      </c>
      <c r="H33" s="40"/>
      <c r="I33" s="40"/>
      <c r="J33" s="40"/>
      <c r="K33" s="40"/>
      <c r="L33" s="40"/>
      <c r="M33" s="40"/>
      <c r="N33" s="40"/>
      <c r="O33" s="40"/>
      <c r="P33" s="40"/>
      <c r="Q33" s="40"/>
      <c r="R33" s="40"/>
      <c r="S33" s="40"/>
      <c r="T33" s="40"/>
      <c r="U33" s="40"/>
      <c r="V33" s="40"/>
      <c r="W33" s="40"/>
      <c r="X33" s="40"/>
      <c r="Y33" s="40"/>
      <c r="Z33" s="40"/>
    </row>
    <row r="34" ht="10.5" customHeight="1">
      <c r="A34" s="83"/>
      <c r="B34" s="80" t="str">
        <f>IFERROR(__xludf.DUMMYFUNCTION("""COMPUTED_VALUE"""),"Compactação e descompressão de ficheiros")</f>
        <v>Compactação e descompressão de ficheiros</v>
      </c>
      <c r="C34" s="80" t="str">
        <f>IFERROR(__xludf.DUMMYFUNCTION("""COMPUTED_VALUE"""),"Aplicar normas de conduta e cibersegurança adequadas à utilização de ambientes digitais e conteúdos")</f>
        <v>Aplicar normas de conduta e cibersegurança adequadas à utilização de ambientes digitais e conteúdos</v>
      </c>
      <c r="D34" s="80" t="str">
        <f>IFERROR(__xludf.DUMMYFUNCTION("""COMPUTED_VALUE"""),"Responsabilidade")</f>
        <v>Responsabilidade</v>
      </c>
      <c r="E34" s="83" t="str">
        <f>IFERROR(__xludf.DUMMYFUNCTION("""COMPUTED_VALUE"""),"Software aplicados a criação e gestão informatizadas de documentos")</f>
        <v>Software aplicados a criação e gestão informatizadas de documentos</v>
      </c>
      <c r="F34" s="82" t="str">
        <f>IFERROR(__xludf.DUMMYFUNCTION("""COMPUTED_VALUE"""),"Introdução e utilização de soluções de serviço de e-mail")</f>
        <v>Introdução e utilização de soluções de serviço de e-mail</v>
      </c>
      <c r="G34" s="81"/>
      <c r="H34" s="40"/>
      <c r="I34" s="40"/>
      <c r="J34" s="40"/>
      <c r="K34" s="40"/>
      <c r="L34" s="40"/>
      <c r="M34" s="40"/>
      <c r="N34" s="40"/>
      <c r="O34" s="40"/>
      <c r="P34" s="40"/>
      <c r="Q34" s="40"/>
      <c r="R34" s="40"/>
      <c r="S34" s="40"/>
      <c r="T34" s="40"/>
      <c r="U34" s="40"/>
      <c r="V34" s="40"/>
      <c r="W34" s="40"/>
      <c r="X34" s="40"/>
      <c r="Y34" s="40"/>
      <c r="Z34" s="40"/>
    </row>
    <row r="35" ht="10.5" customHeight="1">
      <c r="A35" s="83"/>
      <c r="B35" s="80" t="str">
        <f>IFERROR(__xludf.DUMMYFUNCTION("""COMPUTED_VALUE"""),"Armazenamento virtual de dados (cloud)")</f>
        <v>Armazenamento virtual de dados (cloud)</v>
      </c>
      <c r="C35" s="80" t="str">
        <f>IFERROR(__xludf.DUMMYFUNCTION("""COMPUTED_VALUE"""),"Aplicar conceitos base de código de conduta digital e proteção e privacidade de dados")</f>
        <v>Aplicar conceitos base de código de conduta digital e proteção e privacidade de dados</v>
      </c>
      <c r="D35" s="80" t="str">
        <f>IFERROR(__xludf.DUMMYFUNCTION("""COMPUTED_VALUE"""),"Resiliência")</f>
        <v>Resiliência</v>
      </c>
      <c r="E35" s="80" t="str">
        <f>IFERROR(__xludf.DUMMYFUNCTION("""COMPUTED_VALUE"""),"Portais de serviço público")</f>
        <v>Portais de serviço público</v>
      </c>
      <c r="F35" s="82" t="str">
        <f>IFERROR(__xludf.DUMMYFUNCTION("""COMPUTED_VALUE"""),"Gestão de documentos e conteúdos digitais em ambiente cloud")</f>
        <v>Gestão de documentos e conteúdos digitais em ambiente cloud</v>
      </c>
      <c r="G35" s="83"/>
      <c r="H35" s="40"/>
      <c r="I35" s="40"/>
      <c r="J35" s="40"/>
      <c r="K35" s="40"/>
      <c r="L35" s="40"/>
      <c r="M35" s="40"/>
      <c r="N35" s="40"/>
      <c r="O35" s="40"/>
      <c r="P35" s="40"/>
      <c r="Q35" s="40"/>
      <c r="R35" s="40"/>
      <c r="S35" s="40"/>
      <c r="T35" s="40"/>
      <c r="U35" s="40"/>
      <c r="V35" s="40"/>
      <c r="W35" s="40"/>
      <c r="X35" s="40"/>
      <c r="Y35" s="40"/>
      <c r="Z35" s="40"/>
    </row>
    <row r="36" ht="10.5" customHeight="1">
      <c r="A36" s="83"/>
      <c r="B36" s="80" t="str">
        <f>IFERROR(__xludf.DUMMYFUNCTION("""COMPUTED_VALUE"""),"Suporte físico (ex.: pen de memória USB, disco externo)")</f>
        <v>Suporte físico (ex.: pen de memória USB, disco externo)</v>
      </c>
      <c r="C36" s="80" t="str">
        <f>IFERROR(__xludf.DUMMYFUNCTION("""COMPUTED_VALUE"""),"Organizar e armazenar dados em ambientes digitais")</f>
        <v>Organizar e armazenar dados em ambientes digitais</v>
      </c>
      <c r="D36" s="80" t="str">
        <f>IFERROR(__xludf.DUMMYFUNCTION("""COMPUTED_VALUE"""),"Colaboração e cooperação")</f>
        <v>Colaboração e cooperação</v>
      </c>
      <c r="E36" s="80" t="str">
        <f>IFERROR(__xludf.DUMMYFUNCTION("""COMPUTED_VALUE"""),"Redes sociais e fóruns")</f>
        <v>Redes sociais e fóruns</v>
      </c>
      <c r="F36" s="82" t="str">
        <f>IFERROR(__xludf.DUMMYFUNCTION("""COMPUTED_VALUE"""),"Protecção e privacidade de dados")</f>
        <v>Protecção e privacidade de dados</v>
      </c>
      <c r="G36" s="83"/>
      <c r="H36" s="40"/>
      <c r="I36" s="40"/>
      <c r="J36" s="40"/>
      <c r="K36" s="40"/>
      <c r="L36" s="40"/>
      <c r="M36" s="40"/>
      <c r="N36" s="40"/>
      <c r="O36" s="40"/>
      <c r="P36" s="40"/>
      <c r="Q36" s="40"/>
      <c r="R36" s="40"/>
      <c r="S36" s="40"/>
      <c r="T36" s="40"/>
      <c r="U36" s="40"/>
      <c r="V36" s="40"/>
      <c r="W36" s="40"/>
      <c r="X36" s="40"/>
      <c r="Y36" s="40"/>
      <c r="Z36" s="40"/>
    </row>
    <row r="37" ht="10.5" customHeight="1">
      <c r="A37" s="83"/>
      <c r="B37" s="80" t="str">
        <f>IFERROR(__xludf.DUMMYFUNCTION("""COMPUTED_VALUE"""),"Conta em serviços em linha (ex.: email, redes sociais, portais)")</f>
        <v>Conta em serviços em linha (ex.: email, redes sociais, portais)</v>
      </c>
      <c r="C37" s="83" t="str">
        <f>IFERROR(__xludf.DUMMYFUNCTION("""COMPUTED_VALUE"""),"Selecionar aparelhos digitais básicos que aumentem a performance e eficiência das tarefas")</f>
        <v>Selecionar aparelhos digitais básicos que aumentem a performance e eficiência das tarefas</v>
      </c>
      <c r="D37" s="83" t="str">
        <f>IFERROR(__xludf.DUMMYFUNCTION("""COMPUTED_VALUE"""),"Assertividade")</f>
        <v>Assertividade</v>
      </c>
      <c r="E37" s="80" t="str">
        <f>IFERROR(__xludf.DUMMYFUNCTION("""COMPUTED_VALUE"""),"Normas de conduta em ambientes digitais")</f>
        <v>Normas de conduta em ambientes digitais</v>
      </c>
      <c r="F37" s="82" t="str">
        <f>IFERROR(__xludf.DUMMYFUNCTION("""COMPUTED_VALUE"""),"Protecção de dispositivos e conteúdos")</f>
        <v>Protecção de dispositivos e conteúdos</v>
      </c>
      <c r="G37" s="83"/>
      <c r="H37" s="40"/>
      <c r="I37" s="40"/>
      <c r="J37" s="40"/>
      <c r="K37" s="40"/>
      <c r="L37" s="40"/>
      <c r="M37" s="40"/>
      <c r="N37" s="40"/>
      <c r="O37" s="40"/>
      <c r="P37" s="40"/>
      <c r="Q37" s="40"/>
      <c r="R37" s="40"/>
      <c r="S37" s="40"/>
      <c r="T37" s="40"/>
      <c r="U37" s="40"/>
      <c r="V37" s="40"/>
      <c r="W37" s="40"/>
      <c r="X37" s="40"/>
      <c r="Y37" s="40"/>
      <c r="Z37" s="40"/>
    </row>
    <row r="38">
      <c r="A38" s="83"/>
      <c r="B38" s="83" t="str">
        <f>IFERROR(__xludf.DUMMYFUNCTION("""COMPUTED_VALUE"""),"Ficheiros de contactos - organização e manutenção")</f>
        <v>Ficheiros de contactos - organização e manutenção</v>
      </c>
      <c r="C38" s="80" t="str">
        <f>IFERROR(__xludf.DUMMYFUNCTION("""COMPUTED_VALUE"""),"Utilizar os aparelhos digitais básicos de acordo com as necessidades específicas")</f>
        <v>Utilizar os aparelhos digitais básicos de acordo com as necessidades específicas</v>
      </c>
      <c r="D38" s="80" t="str">
        <f>IFERROR(__xludf.DUMMYFUNCTION("""COMPUTED_VALUE"""),"Respeito pelas regras e normas")</f>
        <v>Respeito pelas regras e normas</v>
      </c>
      <c r="E38" s="83" t="str">
        <f>IFERROR(__xludf.DUMMYFUNCTION("""COMPUTED_VALUE"""),"Softwares específicos de acordo com o perfil profissional")</f>
        <v>Softwares específicos de acordo com o perfil profissional</v>
      </c>
      <c r="F38" s="82" t="str">
        <f>IFERROR(__xludf.DUMMYFUNCTION("""COMPUTED_VALUE"""),"Introdução a conceitos base de código de conduta digital")</f>
        <v>Introdução a conceitos base de código de conduta digital</v>
      </c>
      <c r="G38" s="83"/>
      <c r="H38" s="40"/>
      <c r="I38" s="40"/>
      <c r="J38" s="40"/>
      <c r="K38" s="40"/>
      <c r="L38" s="40"/>
      <c r="M38" s="40"/>
      <c r="N38" s="40"/>
      <c r="O38" s="40"/>
      <c r="P38" s="40"/>
      <c r="Q38" s="40"/>
      <c r="R38" s="40"/>
      <c r="S38" s="40"/>
      <c r="T38" s="40"/>
      <c r="U38" s="40"/>
      <c r="V38" s="40"/>
      <c r="W38" s="40"/>
      <c r="X38" s="40"/>
      <c r="Y38" s="40"/>
      <c r="Z38" s="40"/>
    </row>
    <row r="39">
      <c r="A39" s="83"/>
      <c r="B39" s="80" t="str">
        <f>IFERROR(__xludf.DUMMYFUNCTION("""COMPUTED_VALUE"""),"Gestão informatizada de documentos ")</f>
        <v>Gestão informatizada de documentos </v>
      </c>
      <c r="C39" s="83" t="str">
        <f>IFERROR(__xludf.DUMMYFUNCTION("""COMPUTED_VALUE"""),"Executar um cálculo simples através de uma solução digital")</f>
        <v>Executar um cálculo simples através de uma solução digital</v>
      </c>
      <c r="D39" s="83"/>
      <c r="E39" s="83"/>
      <c r="F39" s="82" t="str">
        <f>IFERROR(__xludf.DUMMYFUNCTION("""COMPUTED_VALUE"""),"Ferramentas básicas de processamento de texto")</f>
        <v>Ferramentas básicas de processamento de texto</v>
      </c>
      <c r="G39" s="83"/>
      <c r="H39" s="40"/>
      <c r="I39" s="40"/>
      <c r="J39" s="40"/>
      <c r="K39" s="40"/>
      <c r="L39" s="40"/>
      <c r="M39" s="40"/>
      <c r="N39" s="40"/>
      <c r="O39" s="40"/>
      <c r="P39" s="40"/>
      <c r="Q39" s="40"/>
      <c r="R39" s="40"/>
      <c r="S39" s="40"/>
      <c r="T39" s="40"/>
      <c r="U39" s="40"/>
      <c r="V39" s="40"/>
      <c r="W39" s="40"/>
      <c r="X39" s="40"/>
      <c r="Y39" s="40"/>
      <c r="Z39" s="40"/>
    </row>
    <row r="40">
      <c r="A40" s="83"/>
      <c r="B40" s="80" t="str">
        <f>IFERROR(__xludf.DUMMYFUNCTION("""COMPUTED_VALUE"""),"Digitalização de documentos")</f>
        <v>Digitalização de documentos</v>
      </c>
      <c r="C40" s="83"/>
      <c r="D40" s="83"/>
      <c r="E40" s="83"/>
      <c r="F40" s="82" t="str">
        <f>IFERROR(__xludf.DUMMYFUNCTION("""COMPUTED_VALUE"""),"Execução de um cálculo simples através de uma solução digital")</f>
        <v>Execução de um cálculo simples através de uma solução digital</v>
      </c>
      <c r="G40" s="83"/>
      <c r="H40" s="40"/>
      <c r="I40" s="40"/>
      <c r="J40" s="40"/>
      <c r="K40" s="40"/>
      <c r="L40" s="40"/>
      <c r="M40" s="40"/>
      <c r="N40" s="40"/>
      <c r="O40" s="40"/>
      <c r="P40" s="40"/>
      <c r="Q40" s="40"/>
      <c r="R40" s="40"/>
      <c r="S40" s="40"/>
      <c r="T40" s="40"/>
      <c r="U40" s="40"/>
      <c r="V40" s="40"/>
      <c r="W40" s="40"/>
      <c r="X40" s="40"/>
      <c r="Y40" s="40"/>
      <c r="Z40" s="40"/>
    </row>
    <row r="41">
      <c r="A41" s="83"/>
      <c r="B41" s="83" t="str">
        <f>IFERROR(__xludf.DUMMYFUNCTION("""COMPUTED_VALUE"""),"Ferramentas básicas de processamento de texto")</f>
        <v>Ferramentas básicas de processamento de texto</v>
      </c>
      <c r="C41" s="83"/>
      <c r="D41" s="83"/>
      <c r="E41" s="83"/>
      <c r="F41" s="83"/>
      <c r="G41" s="83"/>
      <c r="H41" s="40"/>
      <c r="I41" s="40"/>
      <c r="J41" s="40"/>
      <c r="K41" s="40"/>
      <c r="L41" s="40"/>
      <c r="M41" s="40"/>
      <c r="N41" s="40"/>
      <c r="O41" s="40"/>
      <c r="P41" s="40"/>
      <c r="Q41" s="40"/>
      <c r="R41" s="40"/>
      <c r="S41" s="40"/>
      <c r="T41" s="40"/>
      <c r="U41" s="40"/>
      <c r="V41" s="40"/>
      <c r="W41" s="40"/>
      <c r="X41" s="40"/>
      <c r="Y41" s="40"/>
      <c r="Z41" s="40"/>
    </row>
    <row r="42" ht="10.5" customHeight="1">
      <c r="A42" s="84"/>
      <c r="B42" s="85"/>
      <c r="C42" s="86"/>
      <c r="D42" s="87"/>
      <c r="E42" s="87"/>
      <c r="F42" s="87"/>
      <c r="G42" s="72"/>
      <c r="H42" s="40"/>
      <c r="I42" s="40"/>
      <c r="J42" s="40"/>
      <c r="K42" s="40"/>
      <c r="L42" s="40"/>
      <c r="M42" s="40"/>
      <c r="N42" s="40"/>
      <c r="O42" s="40"/>
      <c r="P42" s="40"/>
      <c r="Q42" s="40"/>
      <c r="R42" s="40"/>
      <c r="S42" s="40"/>
      <c r="T42" s="40"/>
      <c r="U42" s="40"/>
      <c r="V42" s="40"/>
      <c r="W42" s="40"/>
      <c r="X42" s="40"/>
      <c r="Y42" s="40"/>
      <c r="Z42" s="40"/>
    </row>
    <row r="43" ht="10.5" customHeight="1">
      <c r="A43" s="88"/>
      <c r="B43" s="89"/>
      <c r="C43" s="90"/>
      <c r="D43" s="91"/>
      <c r="E43" s="92"/>
      <c r="F43" s="93"/>
      <c r="G43" s="40"/>
      <c r="H43" s="40"/>
      <c r="I43" s="40"/>
      <c r="J43" s="40"/>
      <c r="K43" s="40"/>
      <c r="L43" s="40"/>
      <c r="M43" s="40"/>
      <c r="N43" s="40"/>
      <c r="O43" s="40"/>
      <c r="P43" s="40"/>
      <c r="Q43" s="40"/>
      <c r="R43" s="40"/>
      <c r="S43" s="40"/>
      <c r="T43" s="40"/>
      <c r="U43" s="40"/>
      <c r="V43" s="40"/>
      <c r="W43" s="40"/>
      <c r="X43" s="40"/>
      <c r="Y43" s="40"/>
      <c r="Z43" s="40"/>
    </row>
    <row r="44" ht="10.5" customHeight="1">
      <c r="A44" s="94" t="str">
        <f>IFERROR(__xludf.DUMMYFUNCTION("""COMPUTED_VALUE"""),"Critérios de Desempenho")</f>
        <v>Critérios de Desempenho</v>
      </c>
      <c r="B44" s="75" t="str">
        <f>IFERROR(__xludf.DUMMYFUNCTION("""COMPUTED_VALUE"""),"Usando e configurando aparelhos digitais de acordo com as necessidades específicas.")</f>
        <v>Usando e configurando aparelhos digitais de acordo com as necessidades específicas.</v>
      </c>
      <c r="F44" s="51"/>
      <c r="G44" s="51"/>
      <c r="H44" s="95"/>
      <c r="I44" s="95"/>
      <c r="J44" s="95"/>
      <c r="K44" s="95"/>
      <c r="L44" s="95"/>
      <c r="M44" s="95"/>
      <c r="N44" s="95"/>
      <c r="O44" s="95"/>
      <c r="P44" s="95"/>
      <c r="Q44" s="95"/>
      <c r="R44" s="95"/>
      <c r="S44" s="95"/>
      <c r="T44" s="95"/>
      <c r="U44" s="95"/>
      <c r="V44" s="95"/>
      <c r="W44" s="95"/>
      <c r="X44" s="95"/>
      <c r="Y44" s="95"/>
      <c r="Z44" s="95"/>
    </row>
    <row r="45" ht="10.5" customHeight="1">
      <c r="A45" s="43"/>
      <c r="B45" s="56"/>
      <c r="C45" s="40"/>
      <c r="D45" s="40"/>
      <c r="E45" s="40"/>
      <c r="F45" s="40"/>
      <c r="G45" s="40"/>
      <c r="H45" s="40"/>
      <c r="I45" s="40"/>
      <c r="J45" s="40"/>
      <c r="K45" s="40"/>
      <c r="L45" s="40"/>
      <c r="M45" s="40"/>
      <c r="N45" s="40"/>
      <c r="O45" s="40"/>
      <c r="P45" s="40"/>
      <c r="Q45" s="40"/>
      <c r="R45" s="40"/>
      <c r="S45" s="40"/>
      <c r="T45" s="40"/>
      <c r="U45" s="40"/>
      <c r="V45" s="40"/>
      <c r="W45" s="40"/>
      <c r="X45" s="40"/>
      <c r="Y45" s="40"/>
      <c r="Z45" s="40"/>
    </row>
    <row r="46" ht="10.5" customHeight="1">
      <c r="A46" s="43"/>
      <c r="B46" s="56"/>
      <c r="C46" s="40"/>
      <c r="D46" s="40"/>
      <c r="E46" s="40"/>
      <c r="F46" s="40"/>
      <c r="G46" s="40"/>
      <c r="H46" s="40"/>
      <c r="I46" s="40"/>
      <c r="J46" s="40"/>
      <c r="K46" s="40"/>
      <c r="L46" s="40"/>
      <c r="M46" s="40"/>
      <c r="N46" s="40"/>
      <c r="O46" s="40"/>
      <c r="P46" s="40"/>
      <c r="Q46" s="40"/>
      <c r="R46" s="40"/>
      <c r="S46" s="40"/>
      <c r="T46" s="40"/>
      <c r="U46" s="40"/>
      <c r="V46" s="40"/>
      <c r="W46" s="40"/>
      <c r="X46" s="40"/>
      <c r="Y46" s="40"/>
      <c r="Z46" s="40"/>
    </row>
    <row r="47">
      <c r="A47" s="96" t="str">
        <f>IFERROR(__xludf.DUMMYFUNCTION("""COMPUTED_VALUE"""),"NIVEL AVANÇADO")</f>
        <v>NIVEL AVANÇADO</v>
      </c>
      <c r="B47" s="97"/>
      <c r="C47" s="98"/>
      <c r="D47" s="98"/>
      <c r="E47" s="99"/>
      <c r="F47" s="99"/>
      <c r="G47" s="99"/>
      <c r="H47" s="40"/>
      <c r="I47" s="40"/>
      <c r="J47" s="40"/>
      <c r="K47" s="40"/>
      <c r="L47" s="40"/>
      <c r="M47" s="40"/>
      <c r="N47" s="40"/>
      <c r="O47" s="40"/>
      <c r="P47" s="40"/>
      <c r="Q47" s="40"/>
      <c r="R47" s="40"/>
      <c r="S47" s="40"/>
      <c r="T47" s="40"/>
      <c r="U47" s="40"/>
      <c r="V47" s="40"/>
      <c r="W47" s="40"/>
      <c r="X47" s="40"/>
      <c r="Y47" s="40"/>
      <c r="Z47" s="40"/>
    </row>
    <row r="48">
      <c r="A48" s="60" t="str">
        <f>IFERROR(__xludf.DUMMYFUNCTION("""COMPUTED_VALUE"""),"REALIZAÇÕES/OBJETIVOS")</f>
        <v>REALIZAÇÕES/OBJETIVOS</v>
      </c>
      <c r="B48" s="61" t="str">
        <f>IFERROR(__xludf.DUMMYFUNCTION("""COMPUTED_VALUE"""),"CONHECIMENTOS")</f>
        <v>CONHECIMENTOS</v>
      </c>
      <c r="C48" s="61" t="str">
        <f>IFERROR(__xludf.DUMMYFUNCTION("""COMPUTED_VALUE"""),"APTIDÕES")</f>
        <v>APTIDÕES</v>
      </c>
      <c r="D48" s="61" t="str">
        <f>IFERROR(__xludf.DUMMYFUNCTION("""COMPUTED_VALUE"""),"ATITUDES")</f>
        <v>ATITUDES</v>
      </c>
      <c r="E48" s="62" t="str">
        <f>IFERROR(__xludf.DUMMYFUNCTION("""COMPUTED_VALUE"""),"RECURSOS")</f>
        <v>RECURSOS</v>
      </c>
      <c r="F48" s="79" t="str">
        <f>IFERROR(__xludf.DUMMYFUNCTION("""COMPUTED_VALUE"""),"Conteúdos")</f>
        <v>Conteúdos</v>
      </c>
      <c r="G48" s="64" t="s">
        <v>32</v>
      </c>
      <c r="H48" s="40"/>
      <c r="I48" s="40"/>
      <c r="J48" s="40"/>
      <c r="K48" s="40"/>
      <c r="L48" s="40"/>
      <c r="M48" s="40"/>
      <c r="N48" s="40"/>
      <c r="O48" s="40"/>
      <c r="P48" s="40"/>
      <c r="Q48" s="40"/>
      <c r="R48" s="40"/>
      <c r="S48" s="40"/>
      <c r="T48" s="40"/>
      <c r="U48" s="40"/>
      <c r="V48" s="40"/>
      <c r="W48" s="40"/>
      <c r="X48" s="40"/>
      <c r="Y48" s="40"/>
      <c r="Z48" s="40"/>
    </row>
    <row r="49">
      <c r="A49" s="100" t="str">
        <f>IFERROR(__xludf.DUMMYFUNCTION("""COMPUTED_VALUE"""),"Articular necessidades de informação, localizar e extrair dados, informação e conteúdo digital")</f>
        <v>Articular necessidades de informação, localizar e extrair dados, informação e conteúdo digital</v>
      </c>
      <c r="B49" s="100" t="str">
        <f>IFERROR(__xludf.DUMMYFUNCTION("""COMPUTED_VALUE"""),"Ambientes digitais")</f>
        <v>Ambientes digitais</v>
      </c>
      <c r="C49" s="100" t="str">
        <f>IFERROR(__xludf.DUMMYFUNCTION("""COMPUTED_VALUE"""),"Avaliar os serviços e as tecnologias digitais para partilha de informação e conteúdo")</f>
        <v>Avaliar os serviços e as tecnologias digitais para partilha de informação e conteúdo</v>
      </c>
      <c r="D49" s="100" t="str">
        <f>IFERROR(__xludf.DUMMYFUNCTION("""COMPUTED_VALUE"""),"Responsabilidade")</f>
        <v>Responsabilidade</v>
      </c>
      <c r="E49" s="100" t="str">
        <f>IFERROR(__xludf.DUMMYFUNCTION("""COMPUTED_VALUE"""),"Dispositivo tecnológico com acesso à internet")</f>
        <v>Dispositivo tecnológico com acesso à internet</v>
      </c>
      <c r="F49" s="66" t="str">
        <f>IFERROR(__xludf.DUMMYFUNCTION("""COMPUTED_VALUE"""),"Transversais")</f>
        <v>Transversais</v>
      </c>
      <c r="G49" s="80" t="s">
        <v>40</v>
      </c>
      <c r="H49" s="40"/>
      <c r="I49" s="40"/>
      <c r="J49" s="40"/>
      <c r="K49" s="40"/>
      <c r="L49" s="40"/>
      <c r="M49" s="40"/>
      <c r="N49" s="40"/>
      <c r="O49" s="40"/>
      <c r="P49" s="40"/>
      <c r="Q49" s="40"/>
      <c r="R49" s="40"/>
      <c r="S49" s="40"/>
      <c r="T49" s="40"/>
      <c r="U49" s="40"/>
      <c r="V49" s="40"/>
      <c r="W49" s="40"/>
      <c r="X49" s="40"/>
      <c r="Y49" s="40"/>
      <c r="Z49" s="40"/>
    </row>
    <row r="50">
      <c r="A50" s="100" t="str">
        <f>IFERROR(__xludf.DUMMYFUNCTION("""COMPUTED_VALUE"""),"Otimizar o armazenamento, gestão e organização dados, informação e conteúdo digital")</f>
        <v>Otimizar o armazenamento, gestão e organização dados, informação e conteúdo digital</v>
      </c>
      <c r="B50" s="100" t="str">
        <f>IFERROR(__xludf.DUMMYFUNCTION("""COMPUTED_VALUE"""),"Motores de busca")</f>
        <v>Motores de busca</v>
      </c>
      <c r="C50" s="101" t="str">
        <f>IFERROR(__xludf.DUMMYFUNCTION("""COMPUTED_VALUE"""),"Manusear tecnologias digitais para partilha de dados, informação e conteúdo")</f>
        <v>Manusear tecnologias digitais para partilha de dados, informação e conteúdo</v>
      </c>
      <c r="D50" s="100" t="str">
        <f>IFERROR(__xludf.DUMMYFUNCTION("""COMPUTED_VALUE"""),"Respeito pelas regras e normas")</f>
        <v>Respeito pelas regras e normas</v>
      </c>
      <c r="E50" s="100" t="str">
        <f>IFERROR(__xludf.DUMMYFUNCTION("""COMPUTED_VALUE"""),"Portais de notícias e motores de busca")</f>
        <v>Portais de notícias e motores de busca</v>
      </c>
      <c r="F50" s="82" t="str">
        <f>IFERROR(__xludf.DUMMYFUNCTION("""COMPUTED_VALUE"""),"Gestão eletrónica de documentos")</f>
        <v>Gestão eletrónica de documentos</v>
      </c>
      <c r="G50" s="80" t="s">
        <v>41</v>
      </c>
      <c r="H50" s="40"/>
      <c r="I50" s="40"/>
      <c r="J50" s="40"/>
      <c r="K50" s="40"/>
      <c r="L50" s="40"/>
      <c r="M50" s="40"/>
      <c r="N50" s="40"/>
      <c r="O50" s="40"/>
      <c r="P50" s="40"/>
      <c r="Q50" s="40"/>
      <c r="R50" s="40"/>
      <c r="S50" s="40"/>
      <c r="T50" s="40"/>
      <c r="U50" s="40"/>
      <c r="V50" s="40"/>
      <c r="W50" s="40"/>
      <c r="X50" s="40"/>
      <c r="Y50" s="40"/>
      <c r="Z50" s="40"/>
    </row>
    <row r="51">
      <c r="A51" s="100" t="str">
        <f>IFERROR(__xludf.DUMMYFUNCTION("""COMPUTED_VALUE"""),"Avaliar normas de conduta em ambientes digitais")</f>
        <v>Avaliar normas de conduta em ambientes digitais</v>
      </c>
      <c r="B51" s="100" t="str">
        <f>IFERROR(__xludf.DUMMYFUNCTION("""COMPUTED_VALUE"""),"Tipos e formatos de conteúdo/ficheiro digital")</f>
        <v>Tipos e formatos de conteúdo/ficheiro digital</v>
      </c>
      <c r="C51" s="102" t="str">
        <f>IFERROR(__xludf.DUMMYFUNCTION("""COMPUTED_VALUE"""),"Antecipar e adotar diferentes estratégias na resolução de problemas decorrentes da utilização de aparelhos digitais")</f>
        <v>Antecipar e adotar diferentes estratégias na resolução de problemas decorrentes da utilização de aparelhos digitais</v>
      </c>
      <c r="D51" s="100" t="str">
        <f>IFERROR(__xludf.DUMMYFUNCTION("""COMPUTED_VALUE"""),"Resiliência")</f>
        <v>Resiliência</v>
      </c>
      <c r="E51" s="100" t="str">
        <f>IFERROR(__xludf.DUMMYFUNCTION("""COMPUTED_VALUE"""),"Email")</f>
        <v>Email</v>
      </c>
      <c r="F51" s="82" t="str">
        <f>IFERROR(__xludf.DUMMYFUNCTION("""COMPUTED_VALUE"""),"Meios e Serviços de comunicação digital")</f>
        <v>Meios e Serviços de comunicação digital</v>
      </c>
      <c r="G51" s="80" t="s">
        <v>42</v>
      </c>
      <c r="H51" s="40"/>
      <c r="I51" s="40"/>
      <c r="J51" s="40"/>
      <c r="K51" s="40"/>
      <c r="L51" s="40"/>
      <c r="M51" s="40"/>
      <c r="N51" s="40"/>
      <c r="O51" s="40"/>
      <c r="P51" s="40"/>
      <c r="Q51" s="40"/>
      <c r="R51" s="40"/>
      <c r="S51" s="40"/>
      <c r="T51" s="40"/>
      <c r="U51" s="40"/>
      <c r="V51" s="40"/>
      <c r="W51" s="40"/>
      <c r="X51" s="40"/>
      <c r="Y51" s="40"/>
      <c r="Z51" s="40"/>
    </row>
    <row r="52">
      <c r="A52" s="100" t="str">
        <f>IFERROR(__xludf.DUMMYFUNCTION("""COMPUTED_VALUE"""),"Monitorizar a proteção de dispositivos e conteúdo digital")</f>
        <v>Monitorizar a proteção de dispositivos e conteúdo digital</v>
      </c>
      <c r="B52" s="100" t="str">
        <f>IFERROR(__xludf.DUMMYFUNCTION("""COMPUTED_VALUE"""),"Transferência de ficheiros (download e upload)")</f>
        <v>Transferência de ficheiros (download e upload)</v>
      </c>
      <c r="C52" s="100" t="str">
        <f>IFERROR(__xludf.DUMMYFUNCTION("""COMPUTED_VALUE"""),"Avaliar a utilização adequada do dispositivo tecnológico com acesso à internet")</f>
        <v>Avaliar a utilização adequada do dispositivo tecnológico com acesso à internet</v>
      </c>
      <c r="D52" s="100" t="str">
        <f>IFERROR(__xludf.DUMMYFUNCTION("""COMPUTED_VALUE"""),"Autonomia")</f>
        <v>Autonomia</v>
      </c>
      <c r="E52" s="102" t="str">
        <f>IFERROR(__xludf.DUMMYFUNCTION("""COMPUTED_VALUE"""),"Livros (impressos, e-books e audiolivros).")</f>
        <v>Livros (impressos, e-books e audiolivros).</v>
      </c>
      <c r="F52" s="82" t="str">
        <f>IFERROR(__xludf.DUMMYFUNCTION("""COMPUTED_VALUE"""),"Aplicações e Softwares Diversos e a sua aplicabilidade")</f>
        <v>Aplicações e Softwares Diversos e a sua aplicabilidade</v>
      </c>
      <c r="G52" s="80"/>
      <c r="H52" s="40"/>
      <c r="I52" s="40"/>
      <c r="J52" s="40"/>
      <c r="K52" s="40"/>
      <c r="L52" s="40"/>
      <c r="M52" s="40"/>
      <c r="N52" s="40"/>
      <c r="O52" s="40"/>
      <c r="P52" s="40"/>
      <c r="Q52" s="40"/>
      <c r="R52" s="40"/>
      <c r="S52" s="40"/>
      <c r="T52" s="40"/>
      <c r="U52" s="40"/>
      <c r="V52" s="40"/>
      <c r="W52" s="40"/>
      <c r="X52" s="40"/>
      <c r="Y52" s="40"/>
      <c r="Z52" s="40"/>
    </row>
    <row r="53">
      <c r="A53" s="102" t="str">
        <f>IFERROR(__xludf.DUMMYFUNCTION("""COMPUTED_VALUE"""),"Otimizar tarefas e processos através da gestão e exploração de aparelhos digitais básicos")</f>
        <v>Otimizar tarefas e processos através da gestão e exploração de aparelhos digitais básicos</v>
      </c>
      <c r="B53" s="100" t="str">
        <f>IFERROR(__xludf.DUMMYFUNCTION("""COMPUTED_VALUE"""),"Armazenamento virtual de dados (cloud)")</f>
        <v>Armazenamento virtual de dados (cloud)</v>
      </c>
      <c r="C53" s="100" t="str">
        <f>IFERROR(__xludf.DUMMYFUNCTION("""COMPUTED_VALUE"""),"Selecionar os ambientes digitais relativos à pesquisa")</f>
        <v>Selecionar os ambientes digitais relativos à pesquisa</v>
      </c>
      <c r="D53" s="100" t="str">
        <f>IFERROR(__xludf.DUMMYFUNCTION("""COMPUTED_VALUE"""),"Iniciativa")</f>
        <v>Iniciativa</v>
      </c>
      <c r="E53" s="102" t="str">
        <f>IFERROR(__xludf.DUMMYFUNCTION("""COMPUTED_VALUE"""),"Software aplicados a criação e gestão informatizadas de documentos")</f>
        <v>Software aplicados a criação e gestão informatizadas de documentos</v>
      </c>
      <c r="F53" s="82" t="str">
        <f>IFERROR(__xludf.DUMMYFUNCTION("""COMPUTED_VALUE"""),"Configuração e Apresentação da folha de cálculo")</f>
        <v>Configuração e Apresentação da folha de cálculo</v>
      </c>
      <c r="G53" s="80"/>
      <c r="H53" s="40"/>
      <c r="I53" s="40"/>
      <c r="J53" s="40"/>
      <c r="K53" s="40"/>
      <c r="L53" s="40"/>
      <c r="M53" s="40"/>
      <c r="N53" s="40"/>
      <c r="O53" s="40"/>
      <c r="P53" s="40"/>
      <c r="Q53" s="40"/>
      <c r="R53" s="40"/>
      <c r="S53" s="40"/>
      <c r="T53" s="40"/>
      <c r="U53" s="40"/>
      <c r="V53" s="40"/>
      <c r="W53" s="40"/>
      <c r="X53" s="40"/>
      <c r="Y53" s="40"/>
      <c r="Z53" s="40"/>
    </row>
    <row r="54">
      <c r="A54" s="102"/>
      <c r="B54" s="100" t="str">
        <f>IFERROR(__xludf.DUMMYFUNCTION("""COMPUTED_VALUE"""),"Suporte físico (ex.: pen de memória USB, disco externo)")</f>
        <v>Suporte físico (ex.: pen de memória USB, disco externo)</v>
      </c>
      <c r="C54" s="100" t="str">
        <f>IFERROR(__xludf.DUMMYFUNCTION("""COMPUTED_VALUE"""),"Formular normas de conduta adequadas à utilização de ambientes digitais")</f>
        <v>Formular normas de conduta adequadas à utilização de ambientes digitais</v>
      </c>
      <c r="D54" s="100" t="str">
        <f>IFERROR(__xludf.DUMMYFUNCTION("""COMPUTED_VALUE"""),"Criatividade")</f>
        <v>Criatividade</v>
      </c>
      <c r="E54" s="100" t="str">
        <f>IFERROR(__xludf.DUMMYFUNCTION("""COMPUTED_VALUE"""),"Portais de serviço público")</f>
        <v>Portais de serviço público</v>
      </c>
      <c r="F54" s="82" t="str">
        <f>IFERROR(__xludf.DUMMYFUNCTION("""COMPUTED_VALUE"""),"Utilizar e configurar estilos e modelos em processador de texto")</f>
        <v>Utilizar e configurar estilos e modelos em processador de texto</v>
      </c>
      <c r="G54" s="83"/>
      <c r="H54" s="40"/>
      <c r="I54" s="40"/>
      <c r="J54" s="40"/>
      <c r="K54" s="40"/>
      <c r="L54" s="40"/>
      <c r="M54" s="40"/>
      <c r="N54" s="40"/>
      <c r="O54" s="40"/>
      <c r="P54" s="40"/>
      <c r="Q54" s="40"/>
      <c r="R54" s="40"/>
      <c r="S54" s="40"/>
      <c r="T54" s="40"/>
      <c r="U54" s="40"/>
      <c r="V54" s="40"/>
      <c r="W54" s="40"/>
      <c r="X54" s="40"/>
      <c r="Y54" s="40"/>
      <c r="Z54" s="40"/>
    </row>
    <row r="55">
      <c r="A55" s="102"/>
      <c r="B55" s="100" t="str">
        <f>IFERROR(__xludf.DUMMYFUNCTION("""COMPUTED_VALUE"""),"Conta em serviços em linha (ex.: email, redes sociais, portais)")</f>
        <v>Conta em serviços em linha (ex.: email, redes sociais, portais)</v>
      </c>
      <c r="C55" s="100" t="str">
        <f>IFERROR(__xludf.DUMMYFUNCTION("""COMPUTED_VALUE"""),"Avaliar as potencialidades dos aparelhos digitais básicos e interfaces digitais para melhoria de processos de trabalho ")</f>
        <v>Avaliar as potencialidades dos aparelhos digitais básicos e interfaces digitais para melhoria de processos de trabalho </v>
      </c>
      <c r="D55" s="100" t="str">
        <f>IFERROR(__xludf.DUMMYFUNCTION("""COMPUTED_VALUE"""),"Sentido crítico")</f>
        <v>Sentido crítico</v>
      </c>
      <c r="E55" s="100" t="str">
        <f>IFERROR(__xludf.DUMMYFUNCTION("""COMPUTED_VALUE"""),"Redes sociais e fóruns")</f>
        <v>Redes sociais e fóruns</v>
      </c>
      <c r="F55" s="83"/>
      <c r="G55" s="83"/>
      <c r="H55" s="40"/>
      <c r="I55" s="40"/>
      <c r="J55" s="40"/>
      <c r="K55" s="40"/>
      <c r="L55" s="40"/>
      <c r="M55" s="40"/>
      <c r="N55" s="40"/>
      <c r="O55" s="40"/>
      <c r="P55" s="40"/>
      <c r="Q55" s="40"/>
      <c r="R55" s="40"/>
      <c r="S55" s="40"/>
      <c r="T55" s="40"/>
      <c r="U55" s="40"/>
      <c r="V55" s="40"/>
      <c r="W55" s="40"/>
      <c r="X55" s="40"/>
      <c r="Y55" s="40"/>
      <c r="Z55" s="40"/>
    </row>
    <row r="56">
      <c r="A56" s="102"/>
      <c r="B56" s="102" t="str">
        <f>IFERROR(__xludf.DUMMYFUNCTION("""COMPUTED_VALUE"""),"Ficheiros de contactos - organização e manutenção")</f>
        <v>Ficheiros de contactos - organização e manutenção</v>
      </c>
      <c r="C56" s="100" t="str">
        <f>IFERROR(__xludf.DUMMYFUNCTION("""COMPUTED_VALUE"""),"Criar folhas de cálculo e estilos e modelos em processador de texto ")</f>
        <v>Criar folhas de cálculo e estilos e modelos em processador de texto </v>
      </c>
      <c r="D56" s="100" t="str">
        <f>IFERROR(__xludf.DUMMYFUNCTION("""COMPUTED_VALUE"""),"Planeamento e organização")</f>
        <v>Planeamento e organização</v>
      </c>
      <c r="E56" s="102" t="str">
        <f>IFERROR(__xludf.DUMMYFUNCTION("""COMPUTED_VALUE"""),"Normas de conduta em ambientes digitais.")</f>
        <v>Normas de conduta em ambientes digitais.</v>
      </c>
      <c r="F56" s="83"/>
      <c r="G56" s="83"/>
      <c r="H56" s="40"/>
      <c r="I56" s="40"/>
      <c r="J56" s="40"/>
      <c r="K56" s="40"/>
      <c r="L56" s="40"/>
      <c r="M56" s="40"/>
      <c r="N56" s="40"/>
      <c r="O56" s="40"/>
      <c r="P56" s="40"/>
      <c r="Q56" s="40"/>
      <c r="R56" s="40"/>
      <c r="S56" s="40"/>
      <c r="T56" s="40"/>
      <c r="U56" s="40"/>
      <c r="V56" s="40"/>
      <c r="W56" s="40"/>
      <c r="X56" s="40"/>
      <c r="Y56" s="40"/>
      <c r="Z56" s="40"/>
    </row>
    <row r="57">
      <c r="A57" s="102"/>
      <c r="B57" s="102" t="str">
        <f>IFERROR(__xludf.DUMMYFUNCTION("""COMPUTED_VALUE"""),"Gestão informatizada de documentos")</f>
        <v>Gestão informatizada de documentos</v>
      </c>
      <c r="C57" s="100" t="str">
        <f>IFERROR(__xludf.DUMMYFUNCTION("""COMPUTED_VALUE"""),"Proteger os dispositivos e conteúdo digital")</f>
        <v>Proteger os dispositivos e conteúdo digital</v>
      </c>
      <c r="D57" s="102"/>
      <c r="E57" s="102" t="str">
        <f>IFERROR(__xludf.DUMMYFUNCTION("""COMPUTED_VALUE"""),"Softwares específicos de acordo com o perfil profissional")</f>
        <v>Softwares específicos de acordo com o perfil profissional</v>
      </c>
      <c r="F57" s="83"/>
      <c r="G57" s="83"/>
      <c r="H57" s="40"/>
      <c r="I57" s="40"/>
      <c r="J57" s="40"/>
      <c r="K57" s="40"/>
      <c r="L57" s="40"/>
      <c r="M57" s="40"/>
      <c r="N57" s="40"/>
      <c r="O57" s="40"/>
      <c r="P57" s="40"/>
      <c r="Q57" s="40"/>
      <c r="R57" s="40"/>
      <c r="S57" s="40"/>
      <c r="T57" s="40"/>
      <c r="U57" s="40"/>
      <c r="V57" s="40"/>
      <c r="W57" s="40"/>
      <c r="X57" s="40"/>
      <c r="Y57" s="40"/>
      <c r="Z57" s="40"/>
    </row>
    <row r="58">
      <c r="A58" s="102"/>
      <c r="B58" s="102" t="str">
        <f>IFERROR(__xludf.DUMMYFUNCTION("""COMPUTED_VALUE"""),"Meios e Serviços de comunicação digital")</f>
        <v>Meios e Serviços de comunicação digital</v>
      </c>
      <c r="C58" s="100"/>
      <c r="D58" s="102"/>
      <c r="E58" s="103"/>
      <c r="F58" s="83"/>
      <c r="G58" s="83"/>
      <c r="H58" s="40"/>
      <c r="I58" s="40"/>
      <c r="J58" s="40"/>
      <c r="K58" s="40"/>
      <c r="L58" s="40"/>
      <c r="M58" s="40"/>
      <c r="N58" s="40"/>
      <c r="O58" s="40"/>
      <c r="P58" s="40"/>
      <c r="Q58" s="40"/>
      <c r="R58" s="40"/>
      <c r="S58" s="40"/>
      <c r="T58" s="40"/>
      <c r="U58" s="40"/>
      <c r="V58" s="40"/>
      <c r="W58" s="40"/>
      <c r="X58" s="40"/>
      <c r="Y58" s="40"/>
      <c r="Z58" s="40"/>
    </row>
    <row r="59">
      <c r="A59" s="104"/>
      <c r="B59" s="105"/>
      <c r="C59" s="103"/>
      <c r="D59" s="103"/>
      <c r="E59" s="103"/>
      <c r="F59" s="83"/>
      <c r="G59" s="83"/>
      <c r="H59" s="40"/>
      <c r="I59" s="40"/>
      <c r="J59" s="40"/>
      <c r="K59" s="40"/>
      <c r="L59" s="40"/>
      <c r="M59" s="40"/>
      <c r="N59" s="40"/>
      <c r="O59" s="40"/>
      <c r="P59" s="40"/>
      <c r="Q59" s="40"/>
      <c r="R59" s="40"/>
      <c r="S59" s="40"/>
      <c r="T59" s="40"/>
      <c r="U59" s="40"/>
      <c r="V59" s="40"/>
      <c r="W59" s="40"/>
      <c r="X59" s="40"/>
      <c r="Y59" s="40"/>
      <c r="Z59" s="40"/>
    </row>
    <row r="60">
      <c r="A60" s="106"/>
      <c r="B60" s="105"/>
      <c r="C60" s="103"/>
      <c r="D60" s="103"/>
      <c r="E60" s="103"/>
      <c r="F60" s="83"/>
      <c r="G60" s="83"/>
      <c r="H60" s="40"/>
      <c r="I60" s="40"/>
      <c r="J60" s="40"/>
      <c r="K60" s="40"/>
      <c r="L60" s="40"/>
      <c r="M60" s="40"/>
      <c r="N60" s="40"/>
      <c r="O60" s="40"/>
      <c r="P60" s="40"/>
      <c r="Q60" s="40"/>
      <c r="R60" s="40"/>
      <c r="S60" s="40"/>
      <c r="T60" s="40"/>
      <c r="U60" s="40"/>
      <c r="V60" s="40"/>
      <c r="W60" s="40"/>
      <c r="X60" s="40"/>
      <c r="Y60" s="40"/>
      <c r="Z60" s="40"/>
    </row>
    <row r="61">
      <c r="A61" s="107"/>
      <c r="B61" s="105"/>
      <c r="C61" s="103"/>
      <c r="D61" s="108"/>
      <c r="E61" s="108"/>
      <c r="F61" s="83"/>
      <c r="G61" s="83"/>
      <c r="H61" s="40"/>
      <c r="I61" s="40"/>
      <c r="J61" s="40"/>
      <c r="K61" s="40"/>
      <c r="L61" s="40"/>
      <c r="M61" s="40"/>
      <c r="N61" s="40"/>
      <c r="O61" s="40"/>
      <c r="P61" s="40"/>
      <c r="Q61" s="40"/>
      <c r="R61" s="40"/>
      <c r="S61" s="40"/>
      <c r="T61" s="40"/>
      <c r="U61" s="40"/>
      <c r="V61" s="40"/>
      <c r="W61" s="40"/>
      <c r="X61" s="40"/>
      <c r="Y61" s="40"/>
      <c r="Z61" s="40"/>
    </row>
    <row r="62">
      <c r="A62" s="107"/>
      <c r="B62" s="105"/>
      <c r="C62" s="106"/>
      <c r="D62" s="103"/>
      <c r="E62" s="108"/>
      <c r="F62" s="83"/>
      <c r="G62" s="83"/>
      <c r="H62" s="40"/>
      <c r="I62" s="40"/>
      <c r="J62" s="40"/>
      <c r="K62" s="40"/>
      <c r="L62" s="40"/>
      <c r="M62" s="40"/>
      <c r="N62" s="40"/>
      <c r="O62" s="40"/>
      <c r="P62" s="40"/>
      <c r="Q62" s="40"/>
      <c r="R62" s="40"/>
      <c r="S62" s="40"/>
      <c r="T62" s="40"/>
      <c r="U62" s="40"/>
      <c r="V62" s="40"/>
      <c r="W62" s="40"/>
      <c r="X62" s="40"/>
      <c r="Y62" s="40"/>
      <c r="Z62" s="40"/>
    </row>
    <row r="63" ht="10.5" customHeight="1">
      <c r="A63" s="107"/>
      <c r="B63" s="105"/>
      <c r="C63" s="109"/>
      <c r="D63" s="103"/>
      <c r="E63" s="108"/>
      <c r="F63" s="83"/>
      <c r="G63" s="83"/>
      <c r="H63" s="40"/>
      <c r="I63" s="40"/>
      <c r="J63" s="40"/>
      <c r="K63" s="40"/>
      <c r="L63" s="40"/>
      <c r="M63" s="40"/>
      <c r="N63" s="40"/>
      <c r="O63" s="40"/>
      <c r="P63" s="40"/>
      <c r="Q63" s="40"/>
      <c r="R63" s="40"/>
      <c r="S63" s="40"/>
      <c r="T63" s="40"/>
      <c r="U63" s="40"/>
      <c r="V63" s="40"/>
      <c r="W63" s="40"/>
      <c r="X63" s="40"/>
      <c r="Y63" s="40"/>
      <c r="Z63" s="40"/>
    </row>
    <row r="64" ht="10.5" customHeight="1">
      <c r="A64" s="110"/>
      <c r="B64" s="111"/>
      <c r="C64" s="112"/>
      <c r="D64" s="111"/>
      <c r="E64" s="111"/>
      <c r="F64" s="85"/>
      <c r="G64" s="85"/>
      <c r="H64" s="40"/>
      <c r="I64" s="40"/>
      <c r="J64" s="40"/>
      <c r="K64" s="40"/>
      <c r="L64" s="40"/>
      <c r="M64" s="40"/>
      <c r="N64" s="40"/>
      <c r="O64" s="40"/>
      <c r="P64" s="40"/>
      <c r="Q64" s="40"/>
      <c r="R64" s="40"/>
      <c r="S64" s="40"/>
      <c r="T64" s="40"/>
      <c r="U64" s="40"/>
      <c r="V64" s="40"/>
      <c r="W64" s="40"/>
      <c r="X64" s="40"/>
      <c r="Y64" s="40"/>
      <c r="Z64" s="40"/>
    </row>
    <row r="65" ht="10.5" customHeight="1">
      <c r="A65" s="43"/>
      <c r="B65" s="56"/>
      <c r="C65" s="40"/>
      <c r="D65" s="40"/>
      <c r="E65" s="40"/>
      <c r="F65" s="40"/>
      <c r="G65" s="40"/>
      <c r="H65" s="40"/>
      <c r="I65" s="40"/>
      <c r="J65" s="40"/>
      <c r="K65" s="40"/>
      <c r="L65" s="40"/>
      <c r="M65" s="40"/>
      <c r="N65" s="40"/>
      <c r="O65" s="40"/>
      <c r="P65" s="40"/>
      <c r="Q65" s="40"/>
      <c r="R65" s="40"/>
      <c r="S65" s="40"/>
      <c r="T65" s="40"/>
      <c r="U65" s="40"/>
      <c r="V65" s="40"/>
      <c r="W65" s="40"/>
      <c r="X65" s="40"/>
      <c r="Y65" s="40"/>
      <c r="Z65" s="40"/>
    </row>
    <row r="66" ht="10.5" customHeight="1">
      <c r="A66" s="43"/>
      <c r="B66" s="56"/>
      <c r="C66" s="40"/>
      <c r="D66" s="40"/>
      <c r="E66" s="40"/>
      <c r="F66" s="40"/>
      <c r="G66" s="40"/>
      <c r="H66" s="40"/>
      <c r="I66" s="40"/>
      <c r="J66" s="40"/>
      <c r="K66" s="40"/>
      <c r="L66" s="40"/>
      <c r="M66" s="40"/>
      <c r="N66" s="40"/>
      <c r="O66" s="40"/>
      <c r="P66" s="40"/>
      <c r="Q66" s="40"/>
      <c r="R66" s="40"/>
      <c r="S66" s="40"/>
      <c r="T66" s="40"/>
      <c r="U66" s="40"/>
      <c r="V66" s="40"/>
      <c r="W66" s="40"/>
      <c r="X66" s="40"/>
      <c r="Y66" s="40"/>
      <c r="Z66" s="40"/>
    </row>
    <row r="67" ht="10.5" customHeight="1">
      <c r="A67" s="94" t="str">
        <f>IFERROR(__xludf.DUMMYFUNCTION("""COMPUTED_VALUE"""),"Critérios de Desempenho")</f>
        <v>Critérios de Desempenho</v>
      </c>
      <c r="B67" s="75" t="str">
        <f>IFERROR(__xludf.DUMMYFUNCTION("""COMPUTED_VALUE"""),"Otimizando e gerindo os aparelhos digitais básicos para melhoria de tarefas e processos. ")</f>
        <v>Otimizando e gerindo os aparelhos digitais básicos para melhoria de tarefas e processos. </v>
      </c>
      <c r="F67" s="51"/>
      <c r="G67" s="51"/>
      <c r="H67" s="95"/>
      <c r="I67" s="95"/>
      <c r="J67" s="95"/>
      <c r="K67" s="95"/>
      <c r="L67" s="95"/>
      <c r="M67" s="95"/>
      <c r="N67" s="95"/>
      <c r="O67" s="95"/>
      <c r="P67" s="95"/>
      <c r="Q67" s="95"/>
      <c r="R67" s="95"/>
      <c r="S67" s="95"/>
      <c r="T67" s="95"/>
      <c r="U67" s="95"/>
      <c r="V67" s="95"/>
      <c r="W67" s="95"/>
      <c r="X67" s="95"/>
      <c r="Y67" s="95"/>
      <c r="Z67" s="95"/>
    </row>
    <row r="68" ht="10.5" customHeight="1">
      <c r="A68" s="43"/>
      <c r="B68" s="56"/>
      <c r="C68" s="40"/>
      <c r="D68" s="40"/>
      <c r="E68" s="40"/>
      <c r="F68" s="40"/>
      <c r="G68" s="40"/>
      <c r="H68" s="40"/>
      <c r="I68" s="40"/>
      <c r="J68" s="40"/>
      <c r="K68" s="40"/>
      <c r="L68" s="40"/>
      <c r="M68" s="40"/>
      <c r="N68" s="40"/>
      <c r="O68" s="40"/>
      <c r="P68" s="40"/>
      <c r="Q68" s="40"/>
      <c r="R68" s="40"/>
      <c r="S68" s="40"/>
      <c r="T68" s="40"/>
      <c r="U68" s="40"/>
      <c r="V68" s="40"/>
      <c r="W68" s="40"/>
      <c r="X68" s="40"/>
      <c r="Y68" s="40"/>
      <c r="Z68" s="40"/>
    </row>
    <row r="69" ht="10.5" customHeight="1">
      <c r="A69" s="43"/>
      <c r="B69" s="56"/>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43"/>
      <c r="B70" s="56"/>
      <c r="C70" s="40"/>
      <c r="D70" s="40"/>
      <c r="E70" s="40"/>
      <c r="F70" s="40"/>
      <c r="G70" s="40"/>
      <c r="H70" s="40"/>
      <c r="I70" s="40"/>
      <c r="J70" s="40"/>
      <c r="K70" s="40"/>
      <c r="L70" s="40"/>
      <c r="M70" s="40"/>
      <c r="N70" s="40"/>
      <c r="O70" s="40"/>
      <c r="P70" s="40"/>
      <c r="Q70" s="40"/>
      <c r="R70" s="40"/>
      <c r="S70" s="40"/>
      <c r="T70" s="40"/>
      <c r="U70" s="40"/>
      <c r="V70" s="40"/>
      <c r="W70" s="40"/>
      <c r="X70" s="40"/>
      <c r="Y70" s="40"/>
      <c r="Z70" s="40"/>
    </row>
    <row r="71" ht="10.5" customHeight="1">
      <c r="A71" s="43"/>
      <c r="B71" s="56"/>
      <c r="C71" s="40"/>
      <c r="D71" s="40"/>
      <c r="E71" s="40"/>
      <c r="F71" s="40"/>
      <c r="G71" s="40"/>
      <c r="H71" s="40"/>
      <c r="I71" s="40"/>
      <c r="J71" s="40"/>
      <c r="K71" s="40"/>
      <c r="L71" s="40"/>
      <c r="M71" s="40"/>
      <c r="N71" s="40"/>
      <c r="O71" s="40"/>
      <c r="P71" s="40"/>
      <c r="Q71" s="40"/>
      <c r="R71" s="40"/>
      <c r="S71" s="40"/>
      <c r="T71" s="40"/>
      <c r="U71" s="40"/>
      <c r="V71" s="40"/>
      <c r="W71" s="40"/>
      <c r="X71" s="40"/>
      <c r="Y71" s="40"/>
      <c r="Z71" s="40"/>
    </row>
    <row r="72" ht="10.5" customHeight="1">
      <c r="A72" s="40"/>
      <c r="B72" s="40"/>
      <c r="C72" s="40"/>
      <c r="D72" s="40"/>
      <c r="E72" s="40"/>
      <c r="F72" s="40"/>
      <c r="G72" s="40"/>
      <c r="H72" s="40"/>
      <c r="I72" s="40"/>
      <c r="J72" s="40"/>
      <c r="K72" s="40"/>
      <c r="L72" s="40"/>
      <c r="M72" s="40"/>
      <c r="N72" s="40"/>
      <c r="O72" s="40"/>
      <c r="P72" s="40"/>
      <c r="Q72" s="40"/>
      <c r="R72" s="40"/>
      <c r="S72" s="40"/>
      <c r="T72" s="40"/>
      <c r="U72" s="40"/>
      <c r="V72" s="40"/>
      <c r="W72" s="40"/>
      <c r="X72" s="40"/>
      <c r="Y72" s="40"/>
      <c r="Z72" s="40"/>
    </row>
    <row r="73" ht="10.5" customHeight="1">
      <c r="A73" s="40"/>
      <c r="B73" s="40"/>
      <c r="C73" s="40"/>
      <c r="D73" s="40"/>
      <c r="E73" s="40"/>
      <c r="F73" s="40"/>
      <c r="G73" s="40"/>
      <c r="H73" s="40"/>
      <c r="I73" s="40"/>
      <c r="J73" s="40"/>
      <c r="K73" s="40"/>
      <c r="L73" s="40"/>
      <c r="M73" s="40"/>
      <c r="N73" s="40"/>
      <c r="O73" s="40"/>
      <c r="P73" s="40"/>
      <c r="Q73" s="40"/>
      <c r="R73" s="40"/>
      <c r="S73" s="40"/>
      <c r="T73" s="40"/>
      <c r="U73" s="40"/>
      <c r="V73" s="40"/>
      <c r="W73" s="40"/>
      <c r="X73" s="40"/>
      <c r="Y73" s="40"/>
      <c r="Z73" s="40"/>
    </row>
    <row r="74" ht="10.5" customHeight="1">
      <c r="A74" s="40"/>
      <c r="B74" s="40"/>
      <c r="C74" s="40"/>
      <c r="D74" s="40"/>
      <c r="E74" s="40"/>
      <c r="F74" s="40"/>
      <c r="G74" s="40"/>
      <c r="H74" s="40"/>
      <c r="I74" s="40"/>
      <c r="J74" s="40"/>
      <c r="K74" s="40"/>
      <c r="L74" s="40"/>
      <c r="M74" s="40"/>
      <c r="N74" s="40"/>
      <c r="O74" s="40"/>
      <c r="P74" s="40"/>
      <c r="Q74" s="40"/>
      <c r="R74" s="40"/>
      <c r="S74" s="40"/>
      <c r="T74" s="40"/>
      <c r="U74" s="40"/>
      <c r="V74" s="40"/>
      <c r="W74" s="40"/>
      <c r="X74" s="40"/>
      <c r="Y74" s="40"/>
      <c r="Z74" s="40"/>
    </row>
    <row r="75" ht="10.5" customHeight="1">
      <c r="A75" s="113"/>
      <c r="B75" s="113"/>
      <c r="C75" s="113"/>
      <c r="D75" s="40"/>
      <c r="E75" s="40"/>
      <c r="F75" s="40"/>
      <c r="G75" s="40"/>
      <c r="H75" s="40"/>
      <c r="I75" s="40"/>
      <c r="J75" s="40"/>
      <c r="K75" s="40"/>
      <c r="L75" s="40"/>
      <c r="M75" s="40"/>
      <c r="N75" s="40"/>
      <c r="O75" s="40"/>
      <c r="P75" s="40"/>
      <c r="Q75" s="40"/>
      <c r="R75" s="40"/>
      <c r="S75" s="40"/>
      <c r="T75" s="40"/>
      <c r="U75" s="40"/>
      <c r="V75" s="40"/>
      <c r="W75" s="40"/>
      <c r="X75" s="40"/>
      <c r="Y75" s="40"/>
      <c r="Z75" s="40"/>
    </row>
    <row r="76" ht="10.5" customHeight="1">
      <c r="A76" s="113"/>
      <c r="B76" s="113"/>
      <c r="C76" s="113"/>
      <c r="D76" s="40"/>
      <c r="E76" s="40"/>
      <c r="F76" s="40"/>
      <c r="G76" s="40"/>
      <c r="H76" s="40"/>
      <c r="I76" s="40"/>
      <c r="J76" s="40"/>
      <c r="K76" s="40"/>
      <c r="L76" s="40"/>
      <c r="M76" s="40"/>
      <c r="N76" s="40"/>
      <c r="O76" s="40"/>
      <c r="P76" s="40"/>
      <c r="Q76" s="40"/>
      <c r="R76" s="40"/>
      <c r="S76" s="40"/>
      <c r="T76" s="40"/>
      <c r="U76" s="40"/>
      <c r="V76" s="40"/>
      <c r="W76" s="40"/>
      <c r="X76" s="40"/>
      <c r="Y76" s="40"/>
      <c r="Z76" s="40"/>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56"/>
      <c r="H177" s="56"/>
      <c r="I177" s="56"/>
      <c r="J177" s="56"/>
      <c r="K177" s="56"/>
      <c r="L177" s="56"/>
      <c r="M177" s="56"/>
      <c r="N177" s="56"/>
      <c r="O177" s="56"/>
      <c r="P177" s="56"/>
      <c r="Q177" s="56"/>
      <c r="R177" s="56"/>
      <c r="S177" s="56"/>
      <c r="T177" s="56"/>
      <c r="U177" s="56"/>
      <c r="V177" s="56"/>
      <c r="W177" s="56"/>
      <c r="X177" s="56"/>
      <c r="Y177" s="56"/>
      <c r="Z177" s="56"/>
    </row>
    <row r="178">
      <c r="A178" s="56"/>
      <c r="B178" s="56"/>
      <c r="C178" s="56"/>
      <c r="D178" s="56"/>
      <c r="E178" s="56"/>
      <c r="F178" s="56"/>
      <c r="G178" s="56"/>
      <c r="H178" s="56"/>
      <c r="I178" s="56"/>
      <c r="J178" s="56"/>
      <c r="K178" s="56"/>
      <c r="L178" s="56"/>
      <c r="M178" s="56"/>
      <c r="N178" s="56"/>
      <c r="O178" s="56"/>
      <c r="P178" s="56"/>
      <c r="Q178" s="56"/>
      <c r="R178" s="56"/>
      <c r="S178" s="56"/>
      <c r="T178" s="56"/>
      <c r="U178" s="56"/>
      <c r="V178" s="56"/>
      <c r="W178" s="56"/>
      <c r="X178" s="56"/>
      <c r="Y178" s="56"/>
      <c r="Z178" s="56"/>
    </row>
    <row r="179">
      <c r="A179" s="56"/>
      <c r="B179" s="56"/>
      <c r="C179" s="56"/>
      <c r="D179" s="56"/>
      <c r="E179" s="56"/>
      <c r="F179" s="56"/>
      <c r="G179" s="56"/>
      <c r="H179" s="56"/>
      <c r="I179" s="56"/>
      <c r="J179" s="56"/>
      <c r="K179" s="56"/>
      <c r="L179" s="56"/>
      <c r="M179" s="56"/>
      <c r="N179" s="56"/>
      <c r="O179" s="56"/>
      <c r="P179" s="56"/>
      <c r="Q179" s="56"/>
      <c r="R179" s="56"/>
      <c r="S179" s="56"/>
      <c r="T179" s="56"/>
      <c r="U179" s="56"/>
      <c r="V179" s="56"/>
      <c r="W179" s="56"/>
      <c r="X179" s="56"/>
      <c r="Y179" s="56"/>
      <c r="Z179" s="56"/>
    </row>
    <row r="180">
      <c r="A180" s="56"/>
      <c r="B180" s="56"/>
      <c r="C180" s="56"/>
      <c r="D180" s="56"/>
      <c r="E180" s="56"/>
      <c r="F180" s="56"/>
      <c r="G180" s="56"/>
      <c r="H180" s="56"/>
      <c r="I180" s="56"/>
      <c r="J180" s="56"/>
      <c r="K180" s="56"/>
      <c r="L180" s="56"/>
      <c r="M180" s="56"/>
      <c r="N180" s="56"/>
      <c r="O180" s="56"/>
      <c r="P180" s="56"/>
      <c r="Q180" s="56"/>
      <c r="R180" s="56"/>
      <c r="S180" s="56"/>
      <c r="T180" s="56"/>
      <c r="U180" s="56"/>
      <c r="V180" s="56"/>
      <c r="W180" s="56"/>
      <c r="X180" s="56"/>
      <c r="Y180" s="56"/>
      <c r="Z180" s="56"/>
    </row>
    <row r="181">
      <c r="A181" s="56"/>
      <c r="B181" s="56"/>
      <c r="C181" s="56"/>
      <c r="D181" s="56"/>
      <c r="E181" s="56"/>
      <c r="F181" s="56"/>
      <c r="G181" s="56"/>
      <c r="H181" s="56"/>
      <c r="I181" s="56"/>
      <c r="J181" s="56"/>
      <c r="K181" s="56"/>
      <c r="L181" s="56"/>
      <c r="M181" s="56"/>
      <c r="N181" s="56"/>
      <c r="O181" s="56"/>
      <c r="P181" s="56"/>
      <c r="Q181" s="56"/>
      <c r="R181" s="56"/>
      <c r="S181" s="56"/>
      <c r="T181" s="56"/>
      <c r="U181" s="56"/>
      <c r="V181" s="56"/>
      <c r="W181" s="56"/>
      <c r="X181" s="56"/>
      <c r="Y181" s="56"/>
      <c r="Z181" s="56"/>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sheetData>
  <mergeCells count="9">
    <mergeCell ref="B44:E44"/>
    <mergeCell ref="B67:E67"/>
    <mergeCell ref="B6:C6"/>
    <mergeCell ref="D6:E6"/>
    <mergeCell ref="F6:G6"/>
    <mergeCell ref="B7:G7"/>
    <mergeCell ref="B8:G8"/>
    <mergeCell ref="B11:G11"/>
    <mergeCell ref="B25:E25"/>
  </mergeCells>
  <printOptions/>
  <pageMargins bottom="0.75" footer="0.0" header="0.0" left="0.7" right="0.7" top="0.75"/>
  <pageSetup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IFERROR(__xludf.DUMMYFUNCTION("IMPORTRANGE(""https://docs.google.com/spreadsheets/d/1MiAcx3o_Pa82QwUfCPTYRtXuA4iBv2SUrErSCOASw9E/edit#gid=739062657"",""A_UC2!A1:F10"")"),"")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44" t="str">
        <f>IFERROR(__xludf.DUMMYFUNCTION("""COMPUTED_VALUE"""),"Literacia digital e da informação")</f>
        <v>Literacia digital e da informação</v>
      </c>
      <c r="B6" s="45" t="str">
        <f>IFERROR(__xludf.DUMMYFUNCTION("""COMPUTED_VALUE"""),"2. Pesquisa e filtragem da informação")</f>
        <v>2. Pesquisa e filtragem da informação</v>
      </c>
      <c r="C6" s="46"/>
      <c r="D6" s="45"/>
      <c r="E6" s="46"/>
      <c r="F6" s="45"/>
      <c r="G6" s="46"/>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IFERROR(__xludf.DUMMYFUNCTION("""COMPUTED_VALUE"""),"Articular necessidades de informação, pesquisar dados, informação e conteúdo em ambientes digitais, aceder-lhes e navegar neles. Criar e atualizar estratégias pessoais de pesquisa.")</f>
        <v>Articular necessidades de informação, pesquisar dados, informação e conteúdo em ambientes digitais, aceder-lhes e navegar neles. Criar e atualizar estratégias pessoais de pesquisa.</v>
      </c>
      <c r="H7" s="40"/>
      <c r="I7" s="40"/>
      <c r="J7" s="40"/>
      <c r="K7" s="40"/>
      <c r="L7" s="40"/>
      <c r="M7" s="40"/>
      <c r="N7" s="40"/>
      <c r="O7" s="40"/>
      <c r="P7" s="40"/>
      <c r="Q7" s="40"/>
      <c r="R7" s="40"/>
      <c r="S7" s="40"/>
      <c r="T7" s="40"/>
      <c r="U7" s="40"/>
      <c r="V7" s="40"/>
      <c r="W7" s="40"/>
      <c r="X7" s="40"/>
      <c r="Y7" s="40"/>
      <c r="Z7" s="40"/>
    </row>
    <row r="8" ht="10.5" customHeight="1">
      <c r="A8" s="48"/>
      <c r="B8" s="115" t="str">
        <f>IFERROR(__xludf.DUMMYFUNCTION("""COMPUTED_VALUE"""),"Definir as informações relevantes para uma apresentação sobre turismo e pesquisar por essas informações online, em diversos websites e motores de busca.")</f>
        <v>Definir as informações relevantes para uma apresentação sobre turismo e pesquisar por essas informações online, em diversos websites e motores de busca.</v>
      </c>
      <c r="C8" s="50"/>
      <c r="D8" s="50"/>
      <c r="E8" s="50"/>
      <c r="F8" s="50"/>
      <c r="G8" s="50"/>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3.0!C796"")"),"Os outros técnicos das ciências físicas e de engenharia deverão ter conhecimentos de métodos de pesquisa de informação e conteúdo, nas suas tarefas do dia-a-dia. Neste contexto profissional é necessário pesquisar informação em plataformas digitais acerca "&amp;"de conteúdos relevantes para exercer a função (p.e. motores de busca para comparar materiais de engenharia), assim como organizar conteúdos administrativos em aplicações digitais (p.e. Microsoft Project).")</f>
        <v>Os outros técnicos das ciências físicas e de engenharia deverão ter conhecimentos de métodos de pesquisa de informação e conteúdo, nas suas tarefas do dia-a-dia. Neste contexto profissional é necessário pesquisar informação em plataformas digitais acerca de conteúdos relevantes para exercer a função (p.e. motores de busca para comparar materiais de engenharia), assim como organizar conteúdos administrativos em aplicações digitais (p.e. Microsoft Project).</v>
      </c>
      <c r="H11" s="40"/>
      <c r="I11" s="40"/>
      <c r="J11" s="40"/>
      <c r="K11" s="40"/>
      <c r="L11" s="40"/>
      <c r="M11" s="40"/>
      <c r="N11" s="40"/>
      <c r="O11" s="40"/>
      <c r="P11" s="40"/>
      <c r="Q11" s="40"/>
      <c r="R11" s="40"/>
      <c r="S11" s="40"/>
      <c r="T11" s="40"/>
      <c r="U11" s="40"/>
      <c r="V11" s="40"/>
      <c r="W11" s="40"/>
      <c r="X11" s="40"/>
      <c r="Y11" s="40"/>
      <c r="Z11" s="40"/>
    </row>
    <row r="12" ht="10.5" customHeight="1">
      <c r="A12" s="40"/>
      <c r="B12" s="56"/>
      <c r="C12" s="56"/>
      <c r="D12" s="56"/>
      <c r="E12" s="56"/>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IFERROR(__xludf.DUMMYFUNCTION("IMPORTRANGE(""https://docs.google.com/spreadsheets/d/1MiAcx3o_Pa82QwUfCPTYRtXuA4iBv2SUrErSCOASw9E/edit#gid=1990972601"",""A_UC2!A13:F999"")"),"")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79" t="str">
        <f>IFERROR(__xludf.DUMMYFUNCTION("""COMPUTED_VALUE"""),"Conteúdos")</f>
        <v>Conteúdos</v>
      </c>
      <c r="G15" s="64" t="s">
        <v>32</v>
      </c>
      <c r="H15" s="40"/>
      <c r="I15" s="40"/>
      <c r="J15" s="40"/>
      <c r="K15" s="40"/>
      <c r="L15" s="40"/>
      <c r="M15" s="40"/>
      <c r="N15" s="40"/>
      <c r="O15" s="40"/>
      <c r="P15" s="40"/>
      <c r="Q15" s="40"/>
      <c r="R15" s="40"/>
      <c r="S15" s="40"/>
      <c r="T15" s="40"/>
      <c r="U15" s="40"/>
      <c r="V15" s="40"/>
      <c r="W15" s="40"/>
      <c r="X15" s="40"/>
      <c r="Y15" s="40"/>
      <c r="Z15" s="40"/>
    </row>
    <row r="16" ht="10.5" customHeight="1">
      <c r="A16" s="116" t="str">
        <f>IFERROR(__xludf.DUMMYFUNCTION("""COMPUTED_VALUE"""),"Identificar as necessidades de informação")</f>
        <v>Identificar as necessidades de informação</v>
      </c>
      <c r="B16" s="116" t="str">
        <f>IFERROR(__xludf.DUMMYFUNCTION("""COMPUTED_VALUE"""),"Ambientes digitais")</f>
        <v>Ambientes digitais</v>
      </c>
      <c r="C16" s="116" t="str">
        <f>IFERROR(__xludf.DUMMYFUNCTION("""COMPUTED_VALUE"""),"Navegar em ambientes digitais para efeito de pesquisa e obtenção das informações necessárias")</f>
        <v>Navegar em ambientes digitais para efeito de pesquisa e obtenção das informações necessárias</v>
      </c>
      <c r="D16" s="116" t="str">
        <f>IFERROR(__xludf.DUMMYFUNCTION("""COMPUTED_VALUE"""),"Organização")</f>
        <v>Organização</v>
      </c>
      <c r="E16" s="116" t="str">
        <f>IFERROR(__xludf.DUMMYFUNCTION("""COMPUTED_VALUE"""),"Dispositivo tecnológico com acesso à internet")</f>
        <v>Dispositivo tecnológico com acesso à internet</v>
      </c>
      <c r="F16" s="66" t="str">
        <f>IFERROR(__xludf.DUMMYFUNCTION("""COMPUTED_VALUE"""),"Transversais")</f>
        <v>Transversais</v>
      </c>
      <c r="G16" s="116" t="s">
        <v>43</v>
      </c>
      <c r="H16" s="40"/>
      <c r="I16" s="40"/>
      <c r="J16" s="40"/>
      <c r="K16" s="40"/>
      <c r="L16" s="40"/>
      <c r="M16" s="40"/>
      <c r="N16" s="40"/>
      <c r="O16" s="40"/>
      <c r="P16" s="40"/>
      <c r="Q16" s="40"/>
      <c r="R16" s="40"/>
      <c r="S16" s="40"/>
      <c r="T16" s="40"/>
      <c r="U16" s="40"/>
      <c r="V16" s="40"/>
      <c r="W16" s="40"/>
      <c r="X16" s="40"/>
      <c r="Y16" s="40"/>
      <c r="Z16" s="40"/>
    </row>
    <row r="17" ht="10.5" customHeight="1">
      <c r="A17" s="116" t="str">
        <f>IFERROR(__xludf.DUMMYFUNCTION("""COMPUTED_VALUE"""),"Pesquisar dados, informação e conteúdo digital")</f>
        <v>Pesquisar dados, informação e conteúdo digital</v>
      </c>
      <c r="B17" s="116" t="str">
        <f>IFERROR(__xludf.DUMMYFUNCTION("""COMPUTED_VALUE"""),"Motores de busca")</f>
        <v>Motores de busca</v>
      </c>
      <c r="C17" s="116" t="str">
        <f>IFERROR(__xludf.DUMMYFUNCTION("""COMPUTED_VALUE"""),"Reconhecer os ambientes digitais relativos à pesquisa")</f>
        <v>Reconhecer os ambientes digitais relativos à pesquisa</v>
      </c>
      <c r="D17" s="116" t="str">
        <f>IFERROR(__xludf.DUMMYFUNCTION("""COMPUTED_VALUE"""),"Autonomia")</f>
        <v>Autonomia</v>
      </c>
      <c r="E17" s="116" t="str">
        <f>IFERROR(__xludf.DUMMYFUNCTION("""COMPUTED_VALUE"""),"Email")</f>
        <v>Email</v>
      </c>
      <c r="F17" s="117" t="str">
        <f>IFERROR(__xludf.DUMMYFUNCTION("""COMPUTED_VALUE"""),"Introdução à pesquisa de informação e dados em ambiente digital")</f>
        <v>Introdução à pesquisa de informação e dados em ambiente digital</v>
      </c>
      <c r="G17" s="116" t="s">
        <v>44</v>
      </c>
      <c r="H17" s="40"/>
      <c r="I17" s="40"/>
      <c r="J17" s="40"/>
      <c r="K17" s="40"/>
      <c r="L17" s="40"/>
      <c r="M17" s="40"/>
      <c r="N17" s="40"/>
      <c r="O17" s="40"/>
      <c r="P17" s="40"/>
      <c r="Q17" s="40"/>
      <c r="R17" s="40"/>
      <c r="S17" s="40"/>
      <c r="T17" s="40"/>
      <c r="U17" s="40"/>
      <c r="V17" s="40"/>
      <c r="W17" s="40"/>
      <c r="X17" s="40"/>
      <c r="Y17" s="40"/>
      <c r="Z17" s="40"/>
    </row>
    <row r="18" ht="10.5" customHeight="1">
      <c r="A18" s="116" t="str">
        <f>IFERROR(__xludf.DUMMYFUNCTION("""COMPUTED_VALUE"""),"Interpretar a relevância da fonte e do seu conteúdo")</f>
        <v>Interpretar a relevância da fonte e do seu conteúdo</v>
      </c>
      <c r="B18" s="116" t="str">
        <f>IFERROR(__xludf.DUMMYFUNCTION("""COMPUTED_VALUE"""),"Fontes de informação")</f>
        <v>Fontes de informação</v>
      </c>
      <c r="C18" s="116" t="str">
        <f>IFERROR(__xludf.DUMMYFUNCTION("""COMPUTED_VALUE"""),"Reconhecer fontes de dados credíveis")</f>
        <v>Reconhecer fontes de dados credíveis</v>
      </c>
      <c r="D18" s="116" t="str">
        <f>IFERROR(__xludf.DUMMYFUNCTION("""COMPUTED_VALUE"""),"Sentido crítico")</f>
        <v>Sentido crítico</v>
      </c>
      <c r="E18" s="116" t="str">
        <f>IFERROR(__xludf.DUMMYFUNCTION("""COMPUTED_VALUE"""),"Livros (impressos, e-books e audiolivros)")</f>
        <v>Livros (impressos, e-books e audiolivros)</v>
      </c>
      <c r="F18" s="117" t="str">
        <f>IFERROR(__xludf.DUMMYFUNCTION("""COMPUTED_VALUE"""),"Introdução ao conceito de motores de busca")</f>
        <v>Introdução ao conceito de motores de busca</v>
      </c>
      <c r="G18" s="116"/>
      <c r="H18" s="40"/>
      <c r="I18" s="40"/>
      <c r="J18" s="40"/>
      <c r="K18" s="40"/>
      <c r="L18" s="40"/>
      <c r="M18" s="40"/>
      <c r="N18" s="40"/>
      <c r="O18" s="40"/>
      <c r="P18" s="40"/>
      <c r="Q18" s="40"/>
      <c r="R18" s="40"/>
      <c r="S18" s="40"/>
      <c r="T18" s="40"/>
      <c r="U18" s="40"/>
      <c r="V18" s="40"/>
      <c r="W18" s="40"/>
      <c r="X18" s="40"/>
      <c r="Y18" s="40"/>
      <c r="Z18" s="40"/>
    </row>
    <row r="19" ht="10.5" customHeight="1">
      <c r="A19" s="116" t="str">
        <f>IFERROR(__xludf.DUMMYFUNCTION("""COMPUTED_VALUE"""),"Compreender o armazenamento e organização de dados, informação e conteúdo digital")</f>
        <v>Compreender o armazenamento e organização de dados, informação e conteúdo digital</v>
      </c>
      <c r="B19" s="116" t="str">
        <f>IFERROR(__xludf.DUMMYFUNCTION("""COMPUTED_VALUE"""),"Tipos de conteúdo digital")</f>
        <v>Tipos de conteúdo digital</v>
      </c>
      <c r="C19" s="116" t="str">
        <f>IFERROR(__xludf.DUMMYFUNCTION("""COMPUTED_VALUE"""),"Reconhecer fontes de dados credíveis")</f>
        <v>Reconhecer fontes de dados credíveis</v>
      </c>
      <c r="D19" s="116" t="str">
        <f>IFERROR(__xludf.DUMMYFUNCTION("""COMPUTED_VALUE"""),"Responsabilidade")</f>
        <v>Responsabilidade</v>
      </c>
      <c r="E19" s="116" t="str">
        <f>IFERROR(__xludf.DUMMYFUNCTION("""COMPUTED_VALUE"""),"Portais de pesquisa")</f>
        <v>Portais de pesquisa</v>
      </c>
      <c r="F19" s="117" t="str">
        <f>IFERROR(__xludf.DUMMYFUNCTION("""COMPUTED_VALUE"""),"Tipos de conteúdos e ficheiros informáticos")</f>
        <v>Tipos de conteúdos e ficheiros informáticos</v>
      </c>
      <c r="G19" s="116"/>
      <c r="H19" s="40"/>
      <c r="I19" s="40"/>
      <c r="J19" s="40"/>
      <c r="K19" s="40"/>
      <c r="L19" s="40"/>
      <c r="M19" s="40"/>
      <c r="N19" s="40"/>
      <c r="O19" s="40"/>
      <c r="P19" s="40"/>
      <c r="Q19" s="40"/>
      <c r="R19" s="40"/>
      <c r="S19" s="40"/>
      <c r="T19" s="40"/>
      <c r="U19" s="40"/>
      <c r="V19" s="40"/>
      <c r="W19" s="40"/>
      <c r="X19" s="40"/>
      <c r="Y19" s="40"/>
      <c r="Z19" s="40"/>
    </row>
    <row r="20" ht="10.5" customHeight="1">
      <c r="A20" s="116"/>
      <c r="B20" s="116" t="str">
        <f>IFERROR(__xludf.DUMMYFUNCTION("""COMPUTED_VALUE"""),"Ficheiro informático")</f>
        <v>Ficheiro informático</v>
      </c>
      <c r="C20" s="116"/>
      <c r="D20" s="116" t="str">
        <f>IFERROR(__xludf.DUMMYFUNCTION("""COMPUTED_VALUE"""),"Empenho")</f>
        <v>Empenho</v>
      </c>
      <c r="E20" s="116"/>
      <c r="F20" s="118" t="str">
        <f>IFERROR(__xludf.DUMMYFUNCTION("""COMPUTED_VALUE"""),"Riscos e Ameaças na pesquisa de informação (identificação de fonte credíveis)")</f>
        <v>Riscos e Ameaças na pesquisa de informação (identificação de fonte credíveis)</v>
      </c>
      <c r="G20" s="116"/>
      <c r="H20" s="40"/>
      <c r="I20" s="40"/>
      <c r="J20" s="40"/>
      <c r="K20" s="40"/>
      <c r="L20" s="40"/>
      <c r="M20" s="40"/>
      <c r="N20" s="40"/>
      <c r="O20" s="40"/>
      <c r="P20" s="40"/>
      <c r="Q20" s="40"/>
      <c r="R20" s="40"/>
      <c r="S20" s="40"/>
      <c r="T20" s="40"/>
      <c r="U20" s="40"/>
      <c r="V20" s="40"/>
      <c r="W20" s="40"/>
      <c r="X20" s="40"/>
      <c r="Y20" s="40"/>
      <c r="Z20" s="40"/>
    </row>
    <row r="21" ht="10.5" customHeight="1">
      <c r="A21" s="116"/>
      <c r="B21" s="116" t="str">
        <f>IFERROR(__xludf.DUMMYFUNCTION("""COMPUTED_VALUE"""),"Descarregamento de ficheiros ")</f>
        <v>Descarregamento de ficheiros </v>
      </c>
      <c r="C21" s="116"/>
      <c r="D21" s="116" t="str">
        <f>IFERROR(__xludf.DUMMYFUNCTION("""COMPUTED_VALUE"""),"Resiliência")</f>
        <v>Resiliência</v>
      </c>
      <c r="E21" s="116"/>
      <c r="F21" s="119"/>
      <c r="G21" s="116"/>
      <c r="H21" s="40"/>
      <c r="I21" s="40"/>
      <c r="J21" s="40"/>
      <c r="K21" s="40"/>
      <c r="L21" s="40"/>
      <c r="M21" s="40"/>
      <c r="N21" s="40"/>
      <c r="O21" s="40"/>
      <c r="P21" s="40"/>
      <c r="Q21" s="40"/>
      <c r="R21" s="40"/>
      <c r="S21" s="40"/>
      <c r="T21" s="40"/>
      <c r="U21" s="40"/>
      <c r="V21" s="40"/>
      <c r="W21" s="40"/>
      <c r="X21" s="40"/>
      <c r="Y21" s="40"/>
      <c r="Z21" s="40"/>
    </row>
    <row r="22" ht="10.5" customHeight="1">
      <c r="A22" s="116"/>
      <c r="B22" s="116"/>
      <c r="C22" s="116"/>
      <c r="D22" s="116"/>
      <c r="E22" s="116"/>
      <c r="F22" s="119"/>
      <c r="G22" s="116"/>
      <c r="H22" s="40"/>
      <c r="I22" s="40"/>
      <c r="J22" s="40"/>
      <c r="K22" s="40"/>
      <c r="L22" s="40"/>
      <c r="M22" s="40"/>
      <c r="N22" s="40"/>
      <c r="O22" s="40"/>
      <c r="P22" s="40"/>
      <c r="Q22" s="40"/>
      <c r="R22" s="40"/>
      <c r="S22" s="40"/>
      <c r="T22" s="40"/>
      <c r="U22" s="40"/>
      <c r="V22" s="40"/>
      <c r="W22" s="40"/>
      <c r="X22" s="40"/>
      <c r="Y22" s="40"/>
      <c r="Z22" s="40"/>
    </row>
    <row r="23" ht="13.5" customHeight="1">
      <c r="A23" s="84"/>
      <c r="B23" s="70"/>
      <c r="C23" s="120"/>
      <c r="D23" s="72"/>
      <c r="E23" s="121"/>
      <c r="F23" s="121"/>
      <c r="G23" s="121"/>
      <c r="H23" s="40"/>
      <c r="I23" s="40"/>
      <c r="J23" s="40"/>
      <c r="K23" s="40"/>
      <c r="L23" s="40"/>
      <c r="M23" s="40"/>
      <c r="N23" s="40"/>
      <c r="O23" s="40"/>
      <c r="P23" s="40"/>
      <c r="Q23" s="40"/>
      <c r="R23" s="40"/>
      <c r="S23" s="40"/>
      <c r="T23" s="40"/>
      <c r="U23" s="40"/>
      <c r="V23" s="40"/>
      <c r="W23" s="40"/>
      <c r="X23" s="40"/>
      <c r="Y23" s="40"/>
      <c r="Z23" s="40"/>
    </row>
    <row r="24" ht="10.5" customHeight="1">
      <c r="A24" s="43"/>
      <c r="B24" s="56"/>
      <c r="C24" s="40"/>
      <c r="D24" s="40"/>
      <c r="E24" s="40"/>
      <c r="F24" s="40"/>
      <c r="G24" s="40"/>
      <c r="H24" s="40"/>
      <c r="I24" s="40"/>
      <c r="J24" s="40"/>
      <c r="K24" s="40"/>
      <c r="L24" s="40"/>
      <c r="M24" s="40"/>
      <c r="N24" s="40"/>
      <c r="O24" s="40"/>
      <c r="P24" s="40"/>
      <c r="Q24" s="40"/>
      <c r="R24" s="40"/>
      <c r="S24" s="40"/>
      <c r="T24" s="40"/>
      <c r="U24" s="40"/>
      <c r="V24" s="40"/>
      <c r="W24" s="40"/>
      <c r="X24" s="40"/>
      <c r="Y24" s="40"/>
      <c r="Z24" s="40"/>
    </row>
    <row r="25" ht="10.5" customHeight="1">
      <c r="A25" s="74" t="str">
        <f>IFERROR(__xludf.DUMMYFUNCTION("""COMPUTED_VALUE"""),"Critérios de Desempenho")</f>
        <v>Critérios de Desempenho</v>
      </c>
      <c r="B25" s="75" t="str">
        <f>IFERROR(__xludf.DUMMYFUNCTION("""COMPUTED_VALUE"""),"Identificando as necessidades de informação em ambientes digitais.
Identificando e utilizando motores de busca de informação.
Identificando a credibilidade, fiabilidade e autenticidade da fonte.")</f>
        <v>Identificando as necessidades de informação em ambientes digitais.
Identificando e utilizando motores de busca de informação.
Identificando a credibilidade, fiabilidade e autenticidade da fonte.</v>
      </c>
      <c r="F25" s="40"/>
      <c r="G25" s="40"/>
      <c r="H25" s="95"/>
      <c r="I25" s="95"/>
      <c r="J25" s="95"/>
      <c r="K25" s="95"/>
      <c r="L25" s="95"/>
      <c r="M25" s="95"/>
      <c r="N25" s="95"/>
      <c r="O25" s="95"/>
      <c r="P25" s="95"/>
      <c r="Q25" s="95"/>
      <c r="R25" s="95"/>
      <c r="S25" s="95"/>
      <c r="T25" s="95"/>
      <c r="U25" s="95"/>
      <c r="V25" s="95"/>
      <c r="W25" s="95"/>
      <c r="X25" s="95"/>
      <c r="Y25" s="95"/>
      <c r="Z25" s="95"/>
    </row>
    <row r="26" ht="10.5" customHeight="1">
      <c r="A26" s="43"/>
      <c r="B26" s="56"/>
      <c r="C26" s="40"/>
      <c r="D26" s="40"/>
      <c r="E26" s="40"/>
      <c r="F26" s="40"/>
      <c r="G26" s="40"/>
      <c r="H26" s="40"/>
      <c r="I26" s="40"/>
      <c r="J26" s="40"/>
      <c r="K26" s="40"/>
      <c r="L26" s="40"/>
      <c r="M26" s="40"/>
      <c r="N26" s="40"/>
      <c r="O26" s="40"/>
      <c r="P26" s="40"/>
      <c r="Q26" s="40"/>
      <c r="R26" s="40"/>
      <c r="S26" s="40"/>
      <c r="T26" s="40"/>
      <c r="U26" s="40"/>
      <c r="V26" s="40"/>
      <c r="W26" s="40"/>
      <c r="X26" s="40"/>
      <c r="Y26" s="40"/>
      <c r="Z26" s="40"/>
    </row>
    <row r="27" ht="10.5" customHeight="1">
      <c r="A27" s="76" t="str">
        <f>IFERROR(__xludf.DUMMYFUNCTION("""COMPUTED_VALUE"""),"NIVEL INTERMÉDIO")</f>
        <v>NIVEL INTERMÉDIO</v>
      </c>
      <c r="B27" s="76"/>
      <c r="C27" s="77"/>
      <c r="D27" s="77"/>
      <c r="E27" s="78"/>
      <c r="F27" s="78"/>
      <c r="G27" s="78"/>
      <c r="H27" s="40"/>
      <c r="I27" s="40"/>
      <c r="J27" s="40"/>
      <c r="K27" s="40"/>
      <c r="L27" s="40"/>
      <c r="M27" s="40"/>
      <c r="N27" s="40"/>
      <c r="O27" s="40"/>
      <c r="P27" s="40"/>
      <c r="Q27" s="40"/>
      <c r="R27" s="40"/>
      <c r="S27" s="40"/>
      <c r="T27" s="40"/>
      <c r="U27" s="40"/>
      <c r="V27" s="40"/>
      <c r="W27" s="40"/>
      <c r="X27" s="40"/>
      <c r="Y27" s="40"/>
      <c r="Z27" s="40"/>
    </row>
    <row r="28" ht="10.5" customHeight="1">
      <c r="A28" s="60" t="str">
        <f>IFERROR(__xludf.DUMMYFUNCTION("""COMPUTED_VALUE"""),"REALIZAÇÕES/OBJETIVOS")</f>
        <v>REALIZAÇÕES/OBJETIVOS</v>
      </c>
      <c r="B28" s="61" t="str">
        <f>IFERROR(__xludf.DUMMYFUNCTION("""COMPUTED_VALUE"""),"CONHECIMENTOS")</f>
        <v>CONHECIMENTOS</v>
      </c>
      <c r="C28" s="61" t="str">
        <f>IFERROR(__xludf.DUMMYFUNCTION("""COMPUTED_VALUE"""),"APTIDÕES")</f>
        <v>APTIDÕES</v>
      </c>
      <c r="D28" s="61" t="str">
        <f>IFERROR(__xludf.DUMMYFUNCTION("""COMPUTED_VALUE"""),"ATITUDES")</f>
        <v>ATITUDES</v>
      </c>
      <c r="E28" s="62" t="str">
        <f>IFERROR(__xludf.DUMMYFUNCTION("""COMPUTED_VALUE"""),"RECURSOS")</f>
        <v>RECURSOS</v>
      </c>
      <c r="F28" s="79" t="str">
        <f>IFERROR(__xludf.DUMMYFUNCTION("""COMPUTED_VALUE"""),"Conteúdos")</f>
        <v>Conteúdos</v>
      </c>
      <c r="G28" s="64" t="s">
        <v>32</v>
      </c>
      <c r="H28" s="40"/>
      <c r="I28" s="40"/>
      <c r="J28" s="40"/>
      <c r="K28" s="40"/>
      <c r="L28" s="40"/>
      <c r="M28" s="40"/>
      <c r="N28" s="40"/>
      <c r="O28" s="40"/>
      <c r="P28" s="40"/>
      <c r="Q28" s="40"/>
      <c r="R28" s="40"/>
      <c r="S28" s="40"/>
      <c r="T28" s="40"/>
      <c r="U28" s="40"/>
      <c r="V28" s="40"/>
      <c r="W28" s="40"/>
      <c r="X28" s="40"/>
      <c r="Y28" s="40"/>
      <c r="Z28" s="40"/>
    </row>
    <row r="29" ht="10.5" customHeight="1">
      <c r="A29" s="104" t="str">
        <f>IFERROR(__xludf.DUMMYFUNCTION("""COMPUTED_VALUE"""),"Distinguir diferentes ambientes digitais para obtenção de informação e dados específicos")</f>
        <v>Distinguir diferentes ambientes digitais para obtenção de informação e dados específicos</v>
      </c>
      <c r="B29" s="104" t="str">
        <f>IFERROR(__xludf.DUMMYFUNCTION("""COMPUTED_VALUE"""),"Ambientes digitais")</f>
        <v>Ambientes digitais</v>
      </c>
      <c r="C29" s="104" t="str">
        <f>IFERROR(__xludf.DUMMYFUNCTION("""COMPUTED_VALUE"""),"Selecionar os ambientes digitais mais adequados relativos à pesquisa")</f>
        <v>Selecionar os ambientes digitais mais adequados relativos à pesquisa</v>
      </c>
      <c r="D29" s="104" t="str">
        <f>IFERROR(__xludf.DUMMYFUNCTION("""COMPUTED_VALUE"""),"Proatividade")</f>
        <v>Proatividade</v>
      </c>
      <c r="E29" s="104" t="str">
        <f>IFERROR(__xludf.DUMMYFUNCTION("""COMPUTED_VALUE"""),"Dispositivo tecnológico com acesso à internet")</f>
        <v>Dispositivo tecnológico com acesso à internet</v>
      </c>
      <c r="F29" s="66" t="str">
        <f>IFERROR(__xludf.DUMMYFUNCTION("""COMPUTED_VALUE"""),"Transversais")</f>
        <v>Transversais</v>
      </c>
      <c r="G29" s="116" t="s">
        <v>45</v>
      </c>
      <c r="H29" s="40"/>
      <c r="I29" s="40"/>
      <c r="J29" s="40"/>
      <c r="K29" s="40"/>
      <c r="L29" s="40"/>
      <c r="M29" s="40"/>
      <c r="N29" s="40"/>
      <c r="O29" s="40"/>
      <c r="P29" s="40"/>
      <c r="Q29" s="40"/>
      <c r="R29" s="40"/>
      <c r="S29" s="40"/>
      <c r="T29" s="40"/>
      <c r="U29" s="40"/>
      <c r="V29" s="40"/>
      <c r="W29" s="40"/>
      <c r="X29" s="40"/>
      <c r="Y29" s="40"/>
      <c r="Z29" s="40"/>
    </row>
    <row r="30" ht="10.5" customHeight="1">
      <c r="A30" s="104" t="str">
        <f>IFERROR(__xludf.DUMMYFUNCTION("""COMPUTED_VALUE"""),"Analisar a relevância e credibilidade da fonte e do seu conteúdo")</f>
        <v>Analisar a relevância e credibilidade da fonte e do seu conteúdo</v>
      </c>
      <c r="B30" s="104" t="str">
        <f>IFERROR(__xludf.DUMMYFUNCTION("""COMPUTED_VALUE"""),"Motores de busca")</f>
        <v>Motores de busca</v>
      </c>
      <c r="C30" s="104" t="str">
        <f>IFERROR(__xludf.DUMMYFUNCTION("""COMPUTED_VALUE"""),"Aplicar filtros aos motores de busca de informação")</f>
        <v>Aplicar filtros aos motores de busca de informação</v>
      </c>
      <c r="D30" s="104" t="str">
        <f>IFERROR(__xludf.DUMMYFUNCTION("""COMPUTED_VALUE"""),"Planeamento e organização")</f>
        <v>Planeamento e organização</v>
      </c>
      <c r="E30" s="104" t="str">
        <f>IFERROR(__xludf.DUMMYFUNCTION("""COMPUTED_VALUE"""),"Email")</f>
        <v>Email</v>
      </c>
      <c r="F30" s="122" t="str">
        <f>IFERROR(__xludf.DUMMYFUNCTION("""COMPUTED_VALUE"""),"Gestão de pesquisas e filtros de pesquisa em motores de busca")</f>
        <v>Gestão de pesquisas e filtros de pesquisa em motores de busca</v>
      </c>
      <c r="G30" s="116" t="s">
        <v>46</v>
      </c>
      <c r="H30" s="40"/>
      <c r="I30" s="40"/>
      <c r="J30" s="40"/>
      <c r="K30" s="40"/>
      <c r="L30" s="40"/>
      <c r="M30" s="40"/>
      <c r="N30" s="40"/>
      <c r="O30" s="40"/>
      <c r="P30" s="40"/>
      <c r="Q30" s="40"/>
      <c r="R30" s="40"/>
      <c r="S30" s="40"/>
      <c r="T30" s="40"/>
      <c r="U30" s="40"/>
      <c r="V30" s="40"/>
      <c r="W30" s="40"/>
      <c r="X30" s="40"/>
      <c r="Y30" s="40"/>
      <c r="Z30" s="40"/>
    </row>
    <row r="31" ht="10.5" customHeight="1">
      <c r="A31" s="104" t="str">
        <f>IFERROR(__xludf.DUMMYFUNCTION("""COMPUTED_VALUE"""),"Armazenar, gerir e organizar dados, informação e conteúdo digital")</f>
        <v>Armazenar, gerir e organizar dados, informação e conteúdo digital</v>
      </c>
      <c r="B31" s="104" t="str">
        <f>IFERROR(__xludf.DUMMYFUNCTION("""COMPUTED_VALUE"""),"Filtros de pesquisa dos motores de busca")</f>
        <v>Filtros de pesquisa dos motores de busca</v>
      </c>
      <c r="C31" s="104" t="str">
        <f>IFERROR(__xludf.DUMMYFUNCTION("""COMPUTED_VALUE"""),"Aplicar estratégias pessoais de pesquisa de informação")</f>
        <v>Aplicar estratégias pessoais de pesquisa de informação</v>
      </c>
      <c r="D31" s="104" t="str">
        <f>IFERROR(__xludf.DUMMYFUNCTION("""COMPUTED_VALUE"""),"Autonomia")</f>
        <v>Autonomia</v>
      </c>
      <c r="E31" s="104" t="str">
        <f>IFERROR(__xludf.DUMMYFUNCTION("""COMPUTED_VALUE"""),"Livros (impressos, e-books e audiolivros)")</f>
        <v>Livros (impressos, e-books e audiolivros)</v>
      </c>
      <c r="F31" s="122" t="str">
        <f>IFERROR(__xludf.DUMMYFUNCTION("""COMPUTED_VALUE"""),"Identificação dos comandos de pesquisa (ex. escrita, voz)")</f>
        <v>Identificação dos comandos de pesquisa (ex. escrita, voz)</v>
      </c>
      <c r="G31" s="116" t="s">
        <v>47</v>
      </c>
      <c r="H31" s="40"/>
      <c r="I31" s="40"/>
      <c r="J31" s="40"/>
      <c r="K31" s="40"/>
      <c r="L31" s="40"/>
      <c r="M31" s="40"/>
      <c r="N31" s="40"/>
      <c r="O31" s="40"/>
      <c r="P31" s="40"/>
      <c r="Q31" s="40"/>
      <c r="R31" s="40"/>
      <c r="S31" s="40"/>
      <c r="T31" s="40"/>
      <c r="U31" s="40"/>
      <c r="V31" s="40"/>
      <c r="W31" s="40"/>
      <c r="X31" s="40"/>
      <c r="Y31" s="40"/>
      <c r="Z31" s="40"/>
    </row>
    <row r="32" ht="10.5" customHeight="1">
      <c r="A32" s="104" t="str">
        <f>IFERROR(__xludf.DUMMYFUNCTION("""COMPUTED_VALUE"""),"Aplicar filtros para pesquisa de dados, informação e conteúdo digital")</f>
        <v>Aplicar filtros para pesquisa de dados, informação e conteúdo digital</v>
      </c>
      <c r="B32" s="104" t="str">
        <f>IFERROR(__xludf.DUMMYFUNCTION("""COMPUTED_VALUE"""),"Tipos de conteúdo digital")</f>
        <v>Tipos de conteúdo digital</v>
      </c>
      <c r="C32" s="104" t="str">
        <f>IFERROR(__xludf.DUMMYFUNCTION("""COMPUTED_VALUE"""),"Analisar, comparar e avaliar a credibilidade das fontes de informação e conteúdo digital")</f>
        <v>Analisar, comparar e avaliar a credibilidade das fontes de informação e conteúdo digital</v>
      </c>
      <c r="D32" s="104" t="str">
        <f>IFERROR(__xludf.DUMMYFUNCTION("""COMPUTED_VALUE"""),"Sentido crítico")</f>
        <v>Sentido crítico</v>
      </c>
      <c r="E32" s="104" t="str">
        <f>IFERROR(__xludf.DUMMYFUNCTION("""COMPUTED_VALUE"""),"Portais de pesquisa")</f>
        <v>Portais de pesquisa</v>
      </c>
      <c r="F32" s="122" t="str">
        <f>IFERROR(__xludf.DUMMYFUNCTION("""COMPUTED_VALUE"""),"Critérios de filtragem de ficheiros (ex. formatos, tamanho, data)")</f>
        <v>Critérios de filtragem de ficheiros (ex. formatos, tamanho, data)</v>
      </c>
      <c r="G32" s="116"/>
      <c r="H32" s="40"/>
      <c r="I32" s="40"/>
      <c r="J32" s="40"/>
      <c r="K32" s="40"/>
      <c r="L32" s="40"/>
      <c r="M32" s="40"/>
      <c r="N32" s="40"/>
      <c r="O32" s="40"/>
      <c r="P32" s="40"/>
      <c r="Q32" s="40"/>
      <c r="R32" s="40"/>
      <c r="S32" s="40"/>
      <c r="T32" s="40"/>
      <c r="U32" s="40"/>
      <c r="V32" s="40"/>
      <c r="W32" s="40"/>
      <c r="X32" s="40"/>
      <c r="Y32" s="40"/>
      <c r="Z32" s="40"/>
    </row>
    <row r="33" ht="10.5" customHeight="1">
      <c r="A33" s="104"/>
      <c r="B33" s="104" t="str">
        <f>IFERROR(__xludf.DUMMYFUNCTION("""COMPUTED_VALUE"""),"Descarregamento de ficheiros ")</f>
        <v>Descarregamento de ficheiros </v>
      </c>
      <c r="C33" s="104" t="str">
        <f>IFERROR(__xludf.DUMMYFUNCTION("""COMPUTED_VALUE"""),"Organizar e processar a informação num ambiente estruturado")</f>
        <v>Organizar e processar a informação num ambiente estruturado</v>
      </c>
      <c r="D33" s="104" t="str">
        <f>IFERROR(__xludf.DUMMYFUNCTION("""COMPUTED_VALUE"""),"Responsabilidade")</f>
        <v>Responsabilidade</v>
      </c>
      <c r="E33" s="104"/>
      <c r="F33" s="116"/>
      <c r="G33" s="116"/>
      <c r="H33" s="40"/>
      <c r="I33" s="40"/>
      <c r="J33" s="40"/>
      <c r="K33" s="40"/>
      <c r="L33" s="40"/>
      <c r="M33" s="40"/>
      <c r="N33" s="40"/>
      <c r="O33" s="40"/>
      <c r="P33" s="40"/>
      <c r="Q33" s="40"/>
      <c r="R33" s="40"/>
      <c r="S33" s="40"/>
      <c r="T33" s="40"/>
      <c r="U33" s="40"/>
      <c r="V33" s="40"/>
      <c r="W33" s="40"/>
      <c r="X33" s="40"/>
      <c r="Y33" s="40"/>
      <c r="Z33" s="40"/>
    </row>
    <row r="34">
      <c r="A34" s="123"/>
      <c r="B34" s="124" t="str">
        <f>IFERROR(__xludf.DUMMYFUNCTION("""COMPUTED_VALUE"""),"Comandos de pesquisa (ex. escrita, voz)")</f>
        <v>Comandos de pesquisa (ex. escrita, voz)</v>
      </c>
      <c r="C34" s="104" t="str">
        <f>IFERROR(__xludf.DUMMYFUNCTION("""COMPUTED_VALUE"""),"Aplicar critérios de filtragem de ficheiros (ex. formatos, tamanho, data)")</f>
        <v>Aplicar critérios de filtragem de ficheiros (ex. formatos, tamanho, data)</v>
      </c>
      <c r="D34" s="124"/>
      <c r="E34" s="125"/>
      <c r="F34" s="116"/>
      <c r="G34" s="116"/>
      <c r="H34" s="40"/>
      <c r="I34" s="40"/>
      <c r="J34" s="40"/>
      <c r="K34" s="40"/>
      <c r="L34" s="40"/>
      <c r="M34" s="40"/>
      <c r="N34" s="40"/>
      <c r="O34" s="40"/>
      <c r="P34" s="40"/>
      <c r="Q34" s="40"/>
      <c r="R34" s="40"/>
      <c r="S34" s="40"/>
      <c r="T34" s="40"/>
      <c r="U34" s="40"/>
      <c r="V34" s="40"/>
      <c r="W34" s="40"/>
      <c r="X34" s="40"/>
      <c r="Y34" s="40"/>
      <c r="Z34" s="40"/>
    </row>
    <row r="35">
      <c r="A35" s="126"/>
      <c r="B35" s="105"/>
      <c r="C35" s="127"/>
      <c r="D35" s="124"/>
      <c r="E35" s="125"/>
      <c r="F35" s="116"/>
      <c r="G35" s="116"/>
      <c r="H35" s="40"/>
      <c r="I35" s="40"/>
      <c r="J35" s="40"/>
      <c r="K35" s="40"/>
      <c r="L35" s="40"/>
      <c r="M35" s="40"/>
      <c r="N35" s="40"/>
      <c r="O35" s="40"/>
      <c r="P35" s="40"/>
      <c r="Q35" s="40"/>
      <c r="R35" s="40"/>
      <c r="S35" s="40"/>
      <c r="T35" s="40"/>
      <c r="U35" s="40"/>
      <c r="V35" s="40"/>
      <c r="W35" s="40"/>
      <c r="X35" s="40"/>
      <c r="Y35" s="40"/>
      <c r="Z35" s="40"/>
    </row>
    <row r="36">
      <c r="A36" s="126"/>
      <c r="B36" s="103"/>
      <c r="C36" s="127"/>
      <c r="D36" s="105"/>
      <c r="E36" s="125"/>
      <c r="F36" s="116"/>
      <c r="G36" s="116"/>
      <c r="H36" s="40"/>
      <c r="I36" s="40"/>
      <c r="J36" s="40"/>
      <c r="K36" s="40"/>
      <c r="L36" s="40"/>
      <c r="M36" s="40"/>
      <c r="N36" s="40"/>
      <c r="O36" s="40"/>
      <c r="P36" s="40"/>
      <c r="Q36" s="40"/>
      <c r="R36" s="40"/>
      <c r="S36" s="40"/>
      <c r="T36" s="40"/>
      <c r="U36" s="40"/>
      <c r="V36" s="40"/>
      <c r="W36" s="40"/>
      <c r="X36" s="40"/>
      <c r="Y36" s="40"/>
      <c r="Z36" s="40"/>
    </row>
    <row r="37" ht="13.5" customHeight="1">
      <c r="A37" s="126"/>
      <c r="B37" s="103"/>
      <c r="C37" s="127"/>
      <c r="D37" s="105"/>
      <c r="E37" s="125"/>
      <c r="F37" s="116"/>
      <c r="G37" s="116"/>
      <c r="H37" s="40"/>
      <c r="I37" s="40"/>
      <c r="J37" s="40"/>
      <c r="K37" s="40"/>
      <c r="L37" s="40"/>
      <c r="M37" s="40"/>
      <c r="N37" s="40"/>
      <c r="O37" s="40"/>
      <c r="P37" s="40"/>
      <c r="Q37" s="40"/>
      <c r="R37" s="40"/>
      <c r="S37" s="40"/>
      <c r="T37" s="40"/>
      <c r="U37" s="40"/>
      <c r="V37" s="40"/>
      <c r="W37" s="40"/>
      <c r="X37" s="40"/>
      <c r="Y37" s="40"/>
      <c r="Z37" s="40"/>
    </row>
    <row r="38" ht="10.5" customHeight="1">
      <c r="A38" s="128"/>
      <c r="B38" s="111"/>
      <c r="C38" s="129"/>
      <c r="D38" s="130"/>
      <c r="E38" s="131"/>
      <c r="F38" s="132"/>
      <c r="G38" s="132"/>
      <c r="H38" s="40"/>
      <c r="I38" s="40"/>
      <c r="J38" s="40"/>
      <c r="K38" s="40"/>
      <c r="L38" s="40"/>
      <c r="M38" s="40"/>
      <c r="N38" s="40"/>
      <c r="O38" s="40"/>
      <c r="P38" s="40"/>
      <c r="Q38" s="40"/>
      <c r="R38" s="40"/>
      <c r="S38" s="40"/>
      <c r="T38" s="40"/>
      <c r="U38" s="40"/>
      <c r="V38" s="40"/>
      <c r="W38" s="40"/>
      <c r="X38" s="40"/>
      <c r="Y38" s="40"/>
      <c r="Z38" s="40"/>
    </row>
    <row r="39" ht="10.5" customHeight="1">
      <c r="A39" s="43"/>
      <c r="B39" s="56"/>
      <c r="C39" s="40"/>
      <c r="D39" s="40"/>
      <c r="E39" s="40"/>
      <c r="F39" s="40"/>
      <c r="G39" s="40"/>
      <c r="H39" s="40"/>
      <c r="I39" s="40"/>
      <c r="J39" s="40"/>
      <c r="K39" s="40"/>
      <c r="L39" s="40"/>
      <c r="M39" s="40"/>
      <c r="N39" s="40"/>
      <c r="O39" s="40"/>
      <c r="P39" s="40"/>
      <c r="Q39" s="40"/>
      <c r="R39" s="40"/>
      <c r="S39" s="40"/>
      <c r="T39" s="40"/>
      <c r="U39" s="40"/>
      <c r="V39" s="40"/>
      <c r="W39" s="40"/>
      <c r="X39" s="40"/>
      <c r="Y39" s="40"/>
      <c r="Z39" s="40"/>
    </row>
    <row r="40" ht="10.5" customHeight="1">
      <c r="A40" s="74" t="str">
        <f>IFERROR(__xludf.DUMMYFUNCTION("""COMPUTED_VALUE"""),"Critérios de Desempenho")</f>
        <v>Critérios de Desempenho</v>
      </c>
      <c r="B40" s="75" t="str">
        <f>IFERROR(__xludf.DUMMYFUNCTION("""COMPUTED_VALUE"""),"Distinguindo diferentes ambientes digitais para obtenção de informação e dados específicos.
Aplicando filtros em motores de busca de informação em ambientes digitais.
Identificando a credibilidade, fiabilidade e autenticidade das diferentes fontes de info"&amp;"rmação acerca do mesmo tema em ambientes digitais.
Selecionando, de entre diferentes fontes de informação e de conteúdo digital, as que se adequam ao pretendido.
Selecionando documentos de diversos formatos, organizando-os em pastas personalizadas.")</f>
        <v>Distinguindo diferentes ambientes digitais para obtenção de informação e dados específicos.
Aplicando filtros em motores de busca de informação em ambientes digitais.
Identificando a credibilidade, fiabilidade e autenticidade das diferentes fontes de informação acerca do mesmo tema em ambientes digitais.
Selecionando, de entre diferentes fontes de informação e de conteúdo digital, as que se adequam ao pretendido.
Selecionando documentos de diversos formatos, organizando-os em pastas personalizadas.</v>
      </c>
      <c r="F40" s="40"/>
      <c r="G40" s="40"/>
      <c r="H40" s="95"/>
      <c r="I40" s="95"/>
      <c r="J40" s="95"/>
      <c r="K40" s="95"/>
      <c r="L40" s="95"/>
      <c r="M40" s="95"/>
      <c r="N40" s="95"/>
      <c r="O40" s="95"/>
      <c r="P40" s="95"/>
      <c r="Q40" s="95"/>
      <c r="R40" s="95"/>
      <c r="S40" s="95"/>
      <c r="T40" s="95"/>
      <c r="U40" s="95"/>
      <c r="V40" s="95"/>
      <c r="W40" s="95"/>
      <c r="X40" s="95"/>
      <c r="Y40" s="95"/>
      <c r="Z40" s="95"/>
    </row>
    <row r="41" ht="10.5" customHeight="1">
      <c r="A41" s="43"/>
      <c r="B41" s="56"/>
      <c r="C41" s="40"/>
      <c r="D41" s="40"/>
      <c r="E41" s="40"/>
      <c r="F41" s="40"/>
      <c r="G41" s="40"/>
      <c r="H41" s="40"/>
      <c r="I41" s="40"/>
      <c r="J41" s="40"/>
      <c r="K41" s="40"/>
      <c r="L41" s="40"/>
      <c r="M41" s="40"/>
      <c r="N41" s="40"/>
      <c r="O41" s="40"/>
      <c r="P41" s="40"/>
      <c r="Q41" s="40"/>
      <c r="R41" s="40"/>
      <c r="S41" s="40"/>
      <c r="T41" s="40"/>
      <c r="U41" s="40"/>
      <c r="V41" s="40"/>
      <c r="W41" s="40"/>
      <c r="X41" s="40"/>
      <c r="Y41" s="40"/>
      <c r="Z41" s="40"/>
    </row>
    <row r="42">
      <c r="A42" s="96" t="str">
        <f>IFERROR(__xludf.DUMMYFUNCTION("""COMPUTED_VALUE"""),"NIVEL AVANÇADO")</f>
        <v>NIVEL AVANÇADO</v>
      </c>
      <c r="B42" s="97"/>
      <c r="C42" s="98"/>
      <c r="D42" s="98"/>
      <c r="E42" s="99"/>
      <c r="F42" s="99"/>
      <c r="G42" s="99"/>
      <c r="H42" s="40"/>
      <c r="I42" s="40"/>
      <c r="J42" s="40"/>
      <c r="K42" s="40"/>
      <c r="L42" s="40"/>
      <c r="M42" s="40"/>
      <c r="N42" s="40"/>
      <c r="O42" s="40"/>
      <c r="P42" s="40"/>
      <c r="Q42" s="40"/>
      <c r="R42" s="40"/>
      <c r="S42" s="40"/>
      <c r="T42" s="40"/>
      <c r="U42" s="40"/>
      <c r="V42" s="40"/>
      <c r="W42" s="40"/>
      <c r="X42" s="40"/>
      <c r="Y42" s="40"/>
      <c r="Z42" s="40"/>
    </row>
    <row r="43">
      <c r="A43" s="60" t="str">
        <f>IFERROR(__xludf.DUMMYFUNCTION("""COMPUTED_VALUE"""),"REALIZAÇÕES/OBJETIVOS")</f>
        <v>REALIZAÇÕES/OBJETIVOS</v>
      </c>
      <c r="B43" s="61" t="str">
        <f>IFERROR(__xludf.DUMMYFUNCTION("""COMPUTED_VALUE"""),"CONHECIMENTOS")</f>
        <v>CONHECIMENTOS</v>
      </c>
      <c r="C43" s="61" t="str">
        <f>IFERROR(__xludf.DUMMYFUNCTION("""COMPUTED_VALUE"""),"APTIDÕES")</f>
        <v>APTIDÕES</v>
      </c>
      <c r="D43" s="61" t="str">
        <f>IFERROR(__xludf.DUMMYFUNCTION("""COMPUTED_VALUE"""),"ATITUDES")</f>
        <v>ATITUDES</v>
      </c>
      <c r="E43" s="62" t="str">
        <f>IFERROR(__xludf.DUMMYFUNCTION("""COMPUTED_VALUE"""),"RECURSOS")</f>
        <v>RECURSOS</v>
      </c>
      <c r="F43" s="79" t="str">
        <f>IFERROR(__xludf.DUMMYFUNCTION("""COMPUTED_VALUE"""),"Conteúdos")</f>
        <v>Conteúdos</v>
      </c>
      <c r="G43" s="64" t="s">
        <v>32</v>
      </c>
      <c r="H43" s="40"/>
      <c r="I43" s="40"/>
      <c r="J43" s="40"/>
      <c r="K43" s="40"/>
      <c r="L43" s="40"/>
      <c r="M43" s="40"/>
      <c r="N43" s="40"/>
      <c r="O43" s="40"/>
      <c r="P43" s="40"/>
      <c r="Q43" s="40"/>
      <c r="R43" s="40"/>
      <c r="S43" s="40"/>
      <c r="T43" s="40"/>
      <c r="U43" s="40"/>
      <c r="V43" s="40"/>
      <c r="W43" s="40"/>
      <c r="X43" s="40"/>
      <c r="Y43" s="40"/>
      <c r="Z43" s="40"/>
    </row>
    <row r="44">
      <c r="A44" s="116" t="str">
        <f>IFERROR(__xludf.DUMMYFUNCTION("""COMPUTED_VALUE"""),"Avaliar necessidades de informação em ambientes digitais")</f>
        <v>Avaliar necessidades de informação em ambientes digitais</v>
      </c>
      <c r="B44" s="116" t="str">
        <f>IFERROR(__xludf.DUMMYFUNCTION("""COMPUTED_VALUE"""),"Novas soluções de gestão de informação e conteúdo digital")</f>
        <v>Novas soluções de gestão de informação e conteúdo digital</v>
      </c>
      <c r="C44" s="116" t="str">
        <f>IFERROR(__xludf.DUMMYFUNCTION("""COMPUTED_VALUE"""),"Antecipar e adotar diferentes estratégias na resolução de problemas decorrentes da pesquisa e filtragem de dados e informação em ambientes digitais")</f>
        <v>Antecipar e adotar diferentes estratégias na resolução de problemas decorrentes da pesquisa e filtragem de dados e informação em ambientes digitais</v>
      </c>
      <c r="D44" s="116" t="str">
        <f>IFERROR(__xludf.DUMMYFUNCTION("""COMPUTED_VALUE"""),"Responsabilidade")</f>
        <v>Responsabilidade</v>
      </c>
      <c r="E44" s="116" t="str">
        <f>IFERROR(__xludf.DUMMYFUNCTION("""COMPUTED_VALUE"""),"Dispositivo tecnológico com acesso à internet")</f>
        <v>Dispositivo tecnológico com acesso à internet</v>
      </c>
      <c r="F44" s="66" t="str">
        <f>IFERROR(__xludf.DUMMYFUNCTION("""COMPUTED_VALUE"""),"Transversais")</f>
        <v>Transversais</v>
      </c>
      <c r="G44" s="116" t="s">
        <v>48</v>
      </c>
      <c r="H44" s="40"/>
      <c r="I44" s="40"/>
      <c r="J44" s="40"/>
      <c r="K44" s="40"/>
      <c r="L44" s="40"/>
      <c r="M44" s="40"/>
      <c r="N44" s="40"/>
      <c r="O44" s="40"/>
      <c r="P44" s="40"/>
      <c r="Q44" s="40"/>
      <c r="R44" s="40"/>
      <c r="S44" s="40"/>
      <c r="T44" s="40"/>
      <c r="U44" s="40"/>
      <c r="V44" s="40"/>
      <c r="W44" s="40"/>
      <c r="X44" s="40"/>
      <c r="Y44" s="40"/>
      <c r="Z44" s="40"/>
    </row>
    <row r="45">
      <c r="A45" s="116" t="str">
        <f>IFERROR(__xludf.DUMMYFUNCTION("""COMPUTED_VALUE"""),"Avaliar fontes de informação")</f>
        <v>Avaliar fontes de informação</v>
      </c>
      <c r="B45" s="116" t="str">
        <f>IFERROR(__xludf.DUMMYFUNCTION("""COMPUTED_VALUE"""),"Descarregamento de ficheiros ")</f>
        <v>Descarregamento de ficheiros </v>
      </c>
      <c r="C45" s="116" t="str">
        <f>IFERROR(__xludf.DUMMYFUNCTION("""COMPUTED_VALUE"""),"Aplicar filtros avançados e termos relevantes conjugados através de diversas fontes de informação em ambientes digitais")</f>
        <v>Aplicar filtros avançados e termos relevantes conjugados através de diversas fontes de informação em ambientes digitais</v>
      </c>
      <c r="D45" s="116" t="str">
        <f>IFERROR(__xludf.DUMMYFUNCTION("""COMPUTED_VALUE"""),"Respeito pelas regras e normas")</f>
        <v>Respeito pelas regras e normas</v>
      </c>
      <c r="E45" s="116" t="str">
        <f>IFERROR(__xludf.DUMMYFUNCTION("""COMPUTED_VALUE"""),"Email")</f>
        <v>Email</v>
      </c>
      <c r="F45" s="122" t="str">
        <f>IFERROR(__xludf.DUMMYFUNCTION("""COMPUTED_VALUE"""),"Melhores práticas de pesquisa e filtragem de informação em ambientes digitais")</f>
        <v>Melhores práticas de pesquisa e filtragem de informação em ambientes digitais</v>
      </c>
      <c r="G45" s="116" t="s">
        <v>49</v>
      </c>
      <c r="H45" s="40"/>
      <c r="I45" s="40"/>
      <c r="J45" s="40"/>
      <c r="K45" s="40"/>
      <c r="L45" s="40"/>
      <c r="M45" s="40"/>
      <c r="N45" s="40"/>
      <c r="O45" s="40"/>
      <c r="P45" s="40"/>
      <c r="Q45" s="40"/>
      <c r="R45" s="40"/>
      <c r="S45" s="40"/>
      <c r="T45" s="40"/>
      <c r="U45" s="40"/>
      <c r="V45" s="40"/>
      <c r="W45" s="40"/>
      <c r="X45" s="40"/>
      <c r="Y45" s="40"/>
      <c r="Z45" s="40"/>
    </row>
    <row r="46">
      <c r="A46" s="116" t="str">
        <f>IFERROR(__xludf.DUMMYFUNCTION("""COMPUTED_VALUE"""),"Gerir a informação num dispositivo digital")</f>
        <v>Gerir a informação num dispositivo digital</v>
      </c>
      <c r="B46" s="116" t="str">
        <f>IFERROR(__xludf.DUMMYFUNCTION("""COMPUTED_VALUE"""),"Filtros de pesquisa avançada")</f>
        <v>Filtros de pesquisa avançada</v>
      </c>
      <c r="C46" s="116"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46" s="116" t="str">
        <f>IFERROR(__xludf.DUMMYFUNCTION("""COMPUTED_VALUE"""),"Resiliência")</f>
        <v>Resiliência</v>
      </c>
      <c r="E46" s="116" t="str">
        <f>IFERROR(__xludf.DUMMYFUNCTION("""COMPUTED_VALUE"""),"Plataformas colaborativas")</f>
        <v>Plataformas colaborativas</v>
      </c>
      <c r="F46" s="122" t="str">
        <f>IFERROR(__xludf.DUMMYFUNCTION("""COMPUTED_VALUE"""),"Introdução à utilização de assistentes virtuais")</f>
        <v>Introdução à utilização de assistentes virtuais</v>
      </c>
      <c r="G46" s="116" t="s">
        <v>50</v>
      </c>
      <c r="H46" s="40"/>
      <c r="I46" s="40"/>
      <c r="J46" s="40"/>
      <c r="K46" s="40"/>
      <c r="L46" s="40"/>
      <c r="M46" s="40"/>
      <c r="N46" s="40"/>
      <c r="O46" s="40"/>
      <c r="P46" s="40"/>
      <c r="Q46" s="40"/>
      <c r="R46" s="40"/>
      <c r="S46" s="40"/>
      <c r="T46" s="40"/>
      <c r="U46" s="40"/>
      <c r="V46" s="40"/>
      <c r="W46" s="40"/>
      <c r="X46" s="40"/>
      <c r="Y46" s="40"/>
      <c r="Z46" s="40"/>
    </row>
    <row r="47">
      <c r="A47" s="133" t="str">
        <f>IFERROR(__xludf.DUMMYFUNCTION("""COMPUTED_VALUE"""),"Avaliar a relevância e credibilidade da fonte e do seu conteúdo")</f>
        <v>Avaliar a relevância e credibilidade da fonte e do seu conteúdo</v>
      </c>
      <c r="B47" s="116" t="str">
        <f>IFERROR(__xludf.DUMMYFUNCTION("""COMPUTED_VALUE"""),"Tipos de conteúdo digital")</f>
        <v>Tipos de conteúdo digital</v>
      </c>
      <c r="C47" s="116" t="str">
        <f>IFERROR(__xludf.DUMMYFUNCTION("""COMPUTED_VALUE"""),"Utilizar programas de avaliação de fontes de informação")</f>
        <v>Utilizar programas de avaliação de fontes de informação</v>
      </c>
      <c r="D47" s="116" t="str">
        <f>IFERROR(__xludf.DUMMYFUNCTION("""COMPUTED_VALUE"""),"Autonomia")</f>
        <v>Autonomia</v>
      </c>
      <c r="E47" s="116" t="str">
        <f>IFERROR(__xludf.DUMMYFUNCTION("""COMPUTED_VALUE"""),"Cloud")</f>
        <v>Cloud</v>
      </c>
      <c r="F47" s="122" t="str">
        <f>IFERROR(__xludf.DUMMYFUNCTION("""COMPUTED_VALUE"""),"Introdução à utilização de Chatbot")</f>
        <v>Introdução à utilização de Chatbot</v>
      </c>
      <c r="G47" s="116"/>
      <c r="H47" s="40"/>
      <c r="I47" s="40"/>
      <c r="J47" s="40"/>
      <c r="K47" s="40"/>
      <c r="L47" s="40"/>
      <c r="M47" s="40"/>
      <c r="N47" s="40"/>
      <c r="O47" s="40"/>
      <c r="P47" s="40"/>
      <c r="Q47" s="40"/>
      <c r="R47" s="40"/>
      <c r="S47" s="40"/>
      <c r="T47" s="40"/>
      <c r="U47" s="40"/>
      <c r="V47" s="40"/>
      <c r="W47" s="40"/>
      <c r="X47" s="40"/>
      <c r="Y47" s="40"/>
      <c r="Z47" s="40"/>
    </row>
    <row r="48">
      <c r="A48" s="116" t="str">
        <f>IFERROR(__xludf.DUMMYFUNCTION("""COMPUTED_VALUE"""),"Otimizar o processo de pesquisa e análise de informação (motores de busca e dados)")</f>
        <v>Otimizar o processo de pesquisa e análise de informação (motores de busca e dados)</v>
      </c>
      <c r="B48" s="116" t="str">
        <f>IFERROR(__xludf.DUMMYFUNCTION("""COMPUTED_VALUE"""),"Fontes de informação (ex.: institucionais, fóruns de discussão, media, fake news)")</f>
        <v>Fontes de informação (ex.: institucionais, fóruns de discussão, media, fake news)</v>
      </c>
      <c r="C48" s="116" t="str">
        <f>IFERROR(__xludf.DUMMYFUNCTION("""COMPUTED_VALUE"""),"Utilizar programas de assistência virtual e Chatbot")</f>
        <v>Utilizar programas de assistência virtual e Chatbot</v>
      </c>
      <c r="D48" s="116" t="str">
        <f>IFERROR(__xludf.DUMMYFUNCTION("""COMPUTED_VALUE"""),"Iniciativa")</f>
        <v>Iniciativa</v>
      </c>
      <c r="E48" s="116" t="str">
        <f>IFERROR(__xludf.DUMMYFUNCTION("""COMPUTED_VALUE"""),"Livros (impressos, e-books e audiolivros)")</f>
        <v>Livros (impressos, e-books e audiolivros)</v>
      </c>
      <c r="F48" s="122" t="str">
        <f>IFERROR(__xludf.DUMMYFUNCTION("""COMPUTED_VALUE"""),"Soluções digitais de armazenamento de conteúdos (ex. WeTransfer, DropBox, Drive)")</f>
        <v>Soluções digitais de armazenamento de conteúdos (ex. WeTransfer, DropBox, Drive)</v>
      </c>
      <c r="G48" s="116"/>
      <c r="H48" s="40"/>
      <c r="I48" s="40"/>
      <c r="J48" s="40"/>
      <c r="K48" s="40"/>
      <c r="L48" s="40"/>
      <c r="M48" s="40"/>
      <c r="N48" s="40"/>
      <c r="O48" s="40"/>
      <c r="P48" s="40"/>
      <c r="Q48" s="40"/>
      <c r="R48" s="40"/>
      <c r="S48" s="40"/>
      <c r="T48" s="40"/>
      <c r="U48" s="40"/>
      <c r="V48" s="40"/>
      <c r="W48" s="40"/>
      <c r="X48" s="40"/>
      <c r="Y48" s="40"/>
      <c r="Z48" s="40"/>
    </row>
    <row r="49">
      <c r="A49" s="116"/>
      <c r="B49" s="116" t="str">
        <f>IFERROR(__xludf.DUMMYFUNCTION("""COMPUTED_VALUE"""),"Armazenamento de dados (cloud, rede, local)")</f>
        <v>Armazenamento de dados (cloud, rede, local)</v>
      </c>
      <c r="C49" s="116"/>
      <c r="D49" s="116" t="str">
        <f>IFERROR(__xludf.DUMMYFUNCTION("""COMPUTED_VALUE"""),"Sentido crítico")</f>
        <v>Sentido crítico</v>
      </c>
      <c r="E49" s="116"/>
      <c r="F49" s="116"/>
      <c r="G49" s="116"/>
      <c r="H49" s="40"/>
      <c r="I49" s="40"/>
      <c r="J49" s="40"/>
      <c r="K49" s="40"/>
      <c r="L49" s="40"/>
      <c r="M49" s="40"/>
      <c r="N49" s="40"/>
      <c r="O49" s="40"/>
      <c r="P49" s="40"/>
      <c r="Q49" s="40"/>
      <c r="R49" s="40"/>
      <c r="S49" s="40"/>
      <c r="T49" s="40"/>
      <c r="U49" s="40"/>
      <c r="V49" s="40"/>
      <c r="W49" s="40"/>
      <c r="X49" s="40"/>
      <c r="Y49" s="40"/>
      <c r="Z49" s="40"/>
    </row>
    <row r="50">
      <c r="A50" s="116"/>
      <c r="B50" s="116" t="str">
        <f>IFERROR(__xludf.DUMMYFUNCTION("""COMPUTED_VALUE"""),"Soluções digitais de armazenamento de conteúdos (ex. WeTransfer, DropBox, Drive)")</f>
        <v>Soluções digitais de armazenamento de conteúdos (ex. WeTransfer, DropBox, Drive)</v>
      </c>
      <c r="C50" s="116"/>
      <c r="D50" s="116" t="str">
        <f>IFERROR(__xludf.DUMMYFUNCTION("""COMPUTED_VALUE"""),"Planeamento e organização")</f>
        <v>Planeamento e organização</v>
      </c>
      <c r="E50" s="116"/>
      <c r="F50" s="116"/>
      <c r="G50" s="116"/>
      <c r="H50" s="40"/>
      <c r="I50" s="40"/>
      <c r="J50" s="40"/>
      <c r="K50" s="40"/>
      <c r="L50" s="40"/>
      <c r="M50" s="40"/>
      <c r="N50" s="40"/>
      <c r="O50" s="40"/>
      <c r="P50" s="40"/>
      <c r="Q50" s="40"/>
      <c r="R50" s="40"/>
      <c r="S50" s="40"/>
      <c r="T50" s="40"/>
      <c r="U50" s="40"/>
      <c r="V50" s="40"/>
      <c r="W50" s="40"/>
      <c r="X50" s="40"/>
      <c r="Y50" s="40"/>
      <c r="Z50" s="40"/>
    </row>
    <row r="51">
      <c r="A51" s="134"/>
      <c r="B51" s="135"/>
      <c r="C51" s="136"/>
      <c r="D51" s="136"/>
      <c r="E51" s="136"/>
      <c r="F51" s="116"/>
      <c r="G51" s="116"/>
      <c r="H51" s="40"/>
      <c r="I51" s="40"/>
      <c r="J51" s="40"/>
      <c r="K51" s="40"/>
      <c r="L51" s="40"/>
      <c r="M51" s="40"/>
      <c r="N51" s="40"/>
      <c r="O51" s="40"/>
      <c r="P51" s="40"/>
      <c r="Q51" s="40"/>
      <c r="R51" s="40"/>
      <c r="S51" s="40"/>
      <c r="T51" s="40"/>
      <c r="U51" s="40"/>
      <c r="V51" s="40"/>
      <c r="W51" s="40"/>
      <c r="X51" s="40"/>
      <c r="Y51" s="40"/>
      <c r="Z51" s="40"/>
    </row>
    <row r="52">
      <c r="A52" s="116"/>
      <c r="B52" s="135"/>
      <c r="C52" s="136"/>
      <c r="D52" s="136"/>
      <c r="E52" s="136"/>
      <c r="F52" s="116"/>
      <c r="G52" s="116"/>
      <c r="H52" s="40"/>
      <c r="I52" s="40"/>
      <c r="J52" s="40"/>
      <c r="K52" s="40"/>
      <c r="L52" s="40"/>
      <c r="M52" s="40"/>
      <c r="N52" s="40"/>
      <c r="O52" s="40"/>
      <c r="P52" s="40"/>
      <c r="Q52" s="40"/>
      <c r="R52" s="40"/>
      <c r="S52" s="40"/>
      <c r="T52" s="40"/>
      <c r="U52" s="40"/>
      <c r="V52" s="40"/>
      <c r="W52" s="40"/>
      <c r="X52" s="40"/>
      <c r="Y52" s="40"/>
      <c r="Z52" s="40"/>
    </row>
    <row r="53">
      <c r="A53" s="116"/>
      <c r="B53" s="135"/>
      <c r="C53" s="136"/>
      <c r="D53" s="136"/>
      <c r="E53" s="136"/>
      <c r="F53" s="116"/>
      <c r="G53" s="116"/>
      <c r="H53" s="40"/>
      <c r="I53" s="40"/>
      <c r="J53" s="40"/>
      <c r="K53" s="40"/>
      <c r="L53" s="40"/>
      <c r="M53" s="40"/>
      <c r="N53" s="40"/>
      <c r="O53" s="40"/>
      <c r="P53" s="40"/>
      <c r="Q53" s="40"/>
      <c r="R53" s="40"/>
      <c r="S53" s="40"/>
      <c r="T53" s="40"/>
      <c r="U53" s="40"/>
      <c r="V53" s="40"/>
      <c r="W53" s="40"/>
      <c r="X53" s="40"/>
      <c r="Y53" s="40"/>
      <c r="Z53" s="40"/>
    </row>
    <row r="54">
      <c r="A54" s="116"/>
      <c r="B54" s="135"/>
      <c r="C54" s="136"/>
      <c r="D54" s="136"/>
      <c r="E54" s="136"/>
      <c r="F54" s="116"/>
      <c r="G54" s="116"/>
      <c r="H54" s="40"/>
      <c r="I54" s="40"/>
      <c r="J54" s="40"/>
      <c r="K54" s="40"/>
      <c r="L54" s="40"/>
      <c r="M54" s="40"/>
      <c r="N54" s="40"/>
      <c r="O54" s="40"/>
      <c r="P54" s="40"/>
      <c r="Q54" s="40"/>
      <c r="R54" s="40"/>
      <c r="S54" s="40"/>
      <c r="T54" s="40"/>
      <c r="U54" s="40"/>
      <c r="V54" s="40"/>
      <c r="W54" s="40"/>
      <c r="X54" s="40"/>
      <c r="Y54" s="40"/>
      <c r="Z54" s="40"/>
    </row>
    <row r="55">
      <c r="A55" s="56"/>
      <c r="B55" s="135"/>
      <c r="C55" s="136"/>
      <c r="D55" s="136"/>
      <c r="E55" s="136"/>
      <c r="F55" s="116"/>
      <c r="G55" s="116"/>
      <c r="H55" s="40"/>
      <c r="I55" s="40"/>
      <c r="J55" s="40"/>
      <c r="K55" s="40"/>
      <c r="L55" s="40"/>
      <c r="M55" s="40"/>
      <c r="N55" s="40"/>
      <c r="O55" s="40"/>
      <c r="P55" s="40"/>
      <c r="Q55" s="40"/>
      <c r="R55" s="40"/>
      <c r="S55" s="40"/>
      <c r="T55" s="40"/>
      <c r="U55" s="40"/>
      <c r="V55" s="40"/>
      <c r="W55" s="40"/>
      <c r="X55" s="40"/>
      <c r="Y55" s="40"/>
      <c r="Z55" s="40"/>
    </row>
    <row r="56">
      <c r="A56" s="43"/>
      <c r="B56" s="135"/>
      <c r="C56" s="136"/>
      <c r="D56" s="137"/>
      <c r="E56" s="137"/>
      <c r="F56" s="116"/>
      <c r="G56" s="116"/>
      <c r="H56" s="40"/>
      <c r="I56" s="40"/>
      <c r="J56" s="40"/>
      <c r="K56" s="40"/>
      <c r="L56" s="40"/>
      <c r="M56" s="40"/>
      <c r="N56" s="40"/>
      <c r="O56" s="40"/>
      <c r="P56" s="40"/>
      <c r="Q56" s="40"/>
      <c r="R56" s="40"/>
      <c r="S56" s="40"/>
      <c r="T56" s="40"/>
      <c r="U56" s="40"/>
      <c r="V56" s="40"/>
      <c r="W56" s="40"/>
      <c r="X56" s="40"/>
      <c r="Y56" s="40"/>
      <c r="Z56" s="40"/>
    </row>
    <row r="57">
      <c r="A57" s="43"/>
      <c r="B57" s="135"/>
      <c r="C57" s="56"/>
      <c r="D57" s="136"/>
      <c r="E57" s="137"/>
      <c r="F57" s="116"/>
      <c r="G57" s="116"/>
      <c r="H57" s="40"/>
      <c r="I57" s="40"/>
      <c r="J57" s="40"/>
      <c r="K57" s="40"/>
      <c r="L57" s="40"/>
      <c r="M57" s="40"/>
      <c r="N57" s="40"/>
      <c r="O57" s="40"/>
      <c r="P57" s="40"/>
      <c r="Q57" s="40"/>
      <c r="R57" s="40"/>
      <c r="S57" s="40"/>
      <c r="T57" s="40"/>
      <c r="U57" s="40"/>
      <c r="V57" s="40"/>
      <c r="W57" s="40"/>
      <c r="X57" s="40"/>
      <c r="Y57" s="40"/>
      <c r="Z57" s="40"/>
    </row>
    <row r="58" ht="10.5" customHeight="1">
      <c r="A58" s="43"/>
      <c r="B58" s="135"/>
      <c r="C58" s="40"/>
      <c r="D58" s="136"/>
      <c r="E58" s="137"/>
      <c r="F58" s="116"/>
      <c r="G58" s="116"/>
      <c r="H58" s="40"/>
      <c r="I58" s="40"/>
      <c r="J58" s="40"/>
      <c r="K58" s="40"/>
      <c r="L58" s="40"/>
      <c r="M58" s="40"/>
      <c r="N58" s="40"/>
      <c r="O58" s="40"/>
      <c r="P58" s="40"/>
      <c r="Q58" s="40"/>
      <c r="R58" s="40"/>
      <c r="S58" s="40"/>
      <c r="T58" s="40"/>
      <c r="U58" s="40"/>
      <c r="V58" s="40"/>
      <c r="W58" s="40"/>
      <c r="X58" s="40"/>
      <c r="Y58" s="40"/>
      <c r="Z58" s="40"/>
    </row>
    <row r="59" ht="10.5" customHeight="1">
      <c r="A59" s="84"/>
      <c r="B59" s="85"/>
      <c r="C59" s="48"/>
      <c r="D59" s="85"/>
      <c r="E59" s="85"/>
      <c r="F59" s="85"/>
      <c r="G59" s="85"/>
      <c r="H59" s="40"/>
      <c r="I59" s="40"/>
      <c r="J59" s="40"/>
      <c r="K59" s="40"/>
      <c r="L59" s="40"/>
      <c r="M59" s="40"/>
      <c r="N59" s="40"/>
      <c r="O59" s="40"/>
      <c r="P59" s="40"/>
      <c r="Q59" s="40"/>
      <c r="R59" s="40"/>
      <c r="S59" s="40"/>
      <c r="T59" s="40"/>
      <c r="U59" s="40"/>
      <c r="V59" s="40"/>
      <c r="W59" s="40"/>
      <c r="X59" s="40"/>
      <c r="Y59" s="40"/>
      <c r="Z59" s="40"/>
    </row>
    <row r="60" ht="10.5" customHeight="1">
      <c r="A60" s="43"/>
      <c r="B60" s="56"/>
      <c r="C60" s="40"/>
      <c r="D60" s="40"/>
      <c r="E60" s="40"/>
      <c r="F60" s="40"/>
      <c r="G60" s="40"/>
      <c r="H60" s="40"/>
      <c r="I60" s="40"/>
      <c r="J60" s="40"/>
      <c r="K60" s="40"/>
      <c r="L60" s="40"/>
      <c r="M60" s="40"/>
      <c r="N60" s="40"/>
      <c r="O60" s="40"/>
      <c r="P60" s="40"/>
      <c r="Q60" s="40"/>
      <c r="R60" s="40"/>
      <c r="S60" s="40"/>
      <c r="T60" s="40"/>
      <c r="U60" s="40"/>
      <c r="V60" s="40"/>
      <c r="W60" s="40"/>
      <c r="X60" s="40"/>
      <c r="Y60" s="40"/>
      <c r="Z60" s="40"/>
    </row>
    <row r="61" ht="10.5" customHeight="1">
      <c r="A61" s="74" t="str">
        <f>IFERROR(__xludf.DUMMYFUNCTION("""COMPUTED_VALUE"""),"Critérios de Desempenho")</f>
        <v>Critérios de Desempenho</v>
      </c>
      <c r="B61" s="75" t="str">
        <f>IFERROR(__xludf.DUMMYFUNCTION("""COMPUTED_VALUE"""),"Aplicando critérios avançados de pesquisa de informação em plataformas digitais.
Avaliando a credibilidade, fiabilidade e autenticidade das diferentes fontes de informação acerca do mesmo tema em ambientes digitais.
Gerindo documentos de diversos formatos"&amp;" em pastas personalizadas.")</f>
        <v>Aplicando critérios avançados de pesquisa de informação em plataformas digitais.
Avaliando a credibilidade, fiabilidade e autenticidade das diferentes fontes de informação acerca do mesmo tema em ambientes digitais.
Gerindo documentos de diversos formatos em pastas personalizadas.</v>
      </c>
      <c r="F61" s="40"/>
      <c r="G61" s="40"/>
      <c r="H61" s="95"/>
      <c r="I61" s="95"/>
      <c r="J61" s="95"/>
      <c r="K61" s="95"/>
      <c r="L61" s="95"/>
      <c r="M61" s="95"/>
      <c r="N61" s="95"/>
      <c r="O61" s="95"/>
      <c r="P61" s="95"/>
      <c r="Q61" s="95"/>
      <c r="R61" s="95"/>
      <c r="S61" s="95"/>
      <c r="T61" s="95"/>
      <c r="U61" s="95"/>
      <c r="V61" s="95"/>
      <c r="W61" s="95"/>
      <c r="X61" s="95"/>
      <c r="Y61" s="95"/>
      <c r="Z61" s="95"/>
    </row>
    <row r="62" ht="10.5" customHeight="1">
      <c r="A62" s="43"/>
      <c r="B62" s="56"/>
      <c r="C62" s="40"/>
      <c r="D62" s="40"/>
      <c r="E62" s="40"/>
      <c r="F62" s="40"/>
      <c r="G62" s="40"/>
      <c r="H62" s="40"/>
      <c r="I62" s="40"/>
      <c r="J62" s="40"/>
      <c r="K62" s="40"/>
      <c r="L62" s="40"/>
      <c r="M62" s="40"/>
      <c r="N62" s="40"/>
      <c r="O62" s="40"/>
      <c r="P62" s="40"/>
      <c r="Q62" s="40"/>
      <c r="R62" s="40"/>
      <c r="S62" s="40"/>
      <c r="T62" s="40"/>
      <c r="U62" s="40"/>
      <c r="V62" s="40"/>
      <c r="W62" s="40"/>
      <c r="X62" s="40"/>
      <c r="Y62" s="40"/>
      <c r="Z62" s="40"/>
    </row>
    <row r="63" ht="10.5" customHeight="1">
      <c r="A63" s="43"/>
      <c r="B63" s="56"/>
      <c r="C63" s="40"/>
      <c r="D63" s="40"/>
      <c r="E63" s="40"/>
      <c r="F63" s="40"/>
      <c r="G63" s="40"/>
      <c r="H63" s="40"/>
      <c r="I63" s="40"/>
      <c r="J63" s="40"/>
      <c r="K63" s="40"/>
      <c r="L63" s="40"/>
      <c r="M63" s="40"/>
      <c r="N63" s="40"/>
      <c r="O63" s="40"/>
      <c r="P63" s="40"/>
      <c r="Q63" s="40"/>
      <c r="R63" s="40"/>
      <c r="S63" s="40"/>
      <c r="T63" s="40"/>
      <c r="U63" s="40"/>
      <c r="V63" s="40"/>
      <c r="W63" s="40"/>
      <c r="X63" s="40"/>
      <c r="Y63" s="40"/>
      <c r="Z63" s="40"/>
    </row>
    <row r="64" ht="10.5" customHeight="1">
      <c r="A64" s="43"/>
      <c r="B64" s="56"/>
      <c r="C64" s="40"/>
      <c r="D64" s="40"/>
      <c r="E64" s="40"/>
      <c r="F64" s="40"/>
      <c r="G64" s="40"/>
      <c r="H64" s="40"/>
      <c r="I64" s="40"/>
      <c r="J64" s="40"/>
      <c r="K64" s="40"/>
      <c r="L64" s="40"/>
      <c r="M64" s="40"/>
      <c r="N64" s="40"/>
      <c r="O64" s="40"/>
      <c r="P64" s="40"/>
      <c r="Q64" s="40"/>
      <c r="R64" s="40"/>
      <c r="S64" s="40"/>
      <c r="T64" s="40"/>
      <c r="U64" s="40"/>
      <c r="V64" s="40"/>
      <c r="W64" s="40"/>
      <c r="X64" s="40"/>
      <c r="Y64" s="40"/>
      <c r="Z64" s="40"/>
    </row>
    <row r="65" ht="10.5" customHeight="1">
      <c r="A65" s="43"/>
      <c r="B65" s="56"/>
      <c r="C65" s="40"/>
      <c r="D65" s="40"/>
      <c r="E65" s="40"/>
      <c r="F65" s="40"/>
      <c r="G65" s="40"/>
      <c r="H65" s="40"/>
      <c r="I65" s="40"/>
      <c r="J65" s="40"/>
      <c r="K65" s="40"/>
      <c r="L65" s="40"/>
      <c r="M65" s="40"/>
      <c r="N65" s="40"/>
      <c r="O65" s="40"/>
      <c r="P65" s="40"/>
      <c r="Q65" s="40"/>
      <c r="R65" s="40"/>
      <c r="S65" s="40"/>
      <c r="T65" s="40"/>
      <c r="U65" s="40"/>
      <c r="V65" s="40"/>
      <c r="W65" s="40"/>
      <c r="X65" s="40"/>
      <c r="Y65" s="40"/>
      <c r="Z65" s="40"/>
    </row>
    <row r="66" ht="10.5" customHeight="1">
      <c r="A66" s="43"/>
      <c r="B66" s="56"/>
      <c r="C66" s="40"/>
      <c r="D66" s="40"/>
      <c r="E66" s="40"/>
      <c r="F66" s="40"/>
      <c r="G66" s="40"/>
      <c r="H66" s="40"/>
      <c r="I66" s="40"/>
      <c r="J66" s="40"/>
      <c r="K66" s="40"/>
      <c r="L66" s="40"/>
      <c r="M66" s="40"/>
      <c r="N66" s="40"/>
      <c r="O66" s="40"/>
      <c r="P66" s="40"/>
      <c r="Q66" s="40"/>
      <c r="R66" s="40"/>
      <c r="S66" s="40"/>
      <c r="T66" s="40"/>
      <c r="U66" s="40"/>
      <c r="V66" s="40"/>
      <c r="W66" s="40"/>
      <c r="X66" s="40"/>
      <c r="Y66" s="40"/>
      <c r="Z66" s="40"/>
    </row>
    <row r="67" ht="10.5" customHeight="1">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row>
    <row r="68" ht="10.5" customHeight="1">
      <c r="A68" s="40"/>
      <c r="B68" s="40"/>
      <c r="C68" s="40"/>
      <c r="D68" s="40"/>
      <c r="E68" s="40"/>
      <c r="F68" s="40"/>
      <c r="G68" s="40"/>
      <c r="H68" s="40"/>
      <c r="I68" s="40"/>
      <c r="J68" s="40"/>
      <c r="K68" s="40"/>
      <c r="L68" s="40"/>
      <c r="M68" s="40"/>
      <c r="N68" s="40"/>
      <c r="O68" s="40"/>
      <c r="P68" s="40"/>
      <c r="Q68" s="40"/>
      <c r="R68" s="40"/>
      <c r="S68" s="40"/>
      <c r="T68" s="40"/>
      <c r="U68" s="40"/>
      <c r="V68" s="40"/>
      <c r="W68" s="40"/>
      <c r="X68" s="40"/>
      <c r="Y68" s="40"/>
      <c r="Z68" s="40"/>
    </row>
    <row r="69" ht="10.5" customHeight="1">
      <c r="A69" s="40"/>
      <c r="B69" s="40"/>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113"/>
      <c r="B70" s="113"/>
      <c r="C70" s="113"/>
      <c r="D70" s="40"/>
      <c r="E70" s="40"/>
      <c r="F70" s="40"/>
      <c r="G70" s="40"/>
      <c r="H70" s="40"/>
      <c r="I70" s="40"/>
      <c r="J70" s="40"/>
      <c r="K70" s="40"/>
      <c r="L70" s="40"/>
      <c r="M70" s="40"/>
      <c r="N70" s="40"/>
      <c r="O70" s="40"/>
      <c r="P70" s="40"/>
      <c r="Q70" s="40"/>
      <c r="R70" s="40"/>
      <c r="S70" s="40"/>
      <c r="T70" s="40"/>
      <c r="U70" s="40"/>
      <c r="V70" s="40"/>
      <c r="W70" s="40"/>
      <c r="X70" s="40"/>
      <c r="Y70" s="40"/>
      <c r="Z70" s="40"/>
    </row>
    <row r="71" ht="10.5" customHeight="1">
      <c r="A71" s="113"/>
      <c r="B71" s="113"/>
      <c r="C71" s="113"/>
      <c r="D71" s="40"/>
      <c r="E71" s="40"/>
      <c r="F71" s="40"/>
      <c r="G71" s="40"/>
      <c r="H71" s="40"/>
      <c r="I71" s="40"/>
      <c r="J71" s="40"/>
      <c r="K71" s="40"/>
      <c r="L71" s="40"/>
      <c r="M71" s="40"/>
      <c r="N71" s="40"/>
      <c r="O71" s="40"/>
      <c r="P71" s="40"/>
      <c r="Q71" s="40"/>
      <c r="R71" s="40"/>
      <c r="S71" s="40"/>
      <c r="T71" s="40"/>
      <c r="U71" s="40"/>
      <c r="V71" s="40"/>
      <c r="W71" s="40"/>
      <c r="X71" s="40"/>
      <c r="Y71" s="40"/>
      <c r="Z71" s="40"/>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sheetData>
  <mergeCells count="9">
    <mergeCell ref="B40:E40"/>
    <mergeCell ref="B61:E61"/>
    <mergeCell ref="B6:C6"/>
    <mergeCell ref="D6:E6"/>
    <mergeCell ref="F6:G6"/>
    <mergeCell ref="B7:G7"/>
    <mergeCell ref="B8:G8"/>
    <mergeCell ref="B11:G11"/>
    <mergeCell ref="B25:E25"/>
  </mergeCells>
  <printOptions/>
  <pageMargins bottom="0.75" footer="0.0" header="0.0" left="0.7" right="0.7" top="0.75"/>
  <pageSetup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138" t="str">
        <f>IFERROR(__xludf.DUMMYFUNCTION("IMPORTRANGE(""https://docs.google.com/spreadsheets/d/1MiAcx3o_Pa82QwUfCPTYRtXuA4iBv2SUrErSCOASw9E/edit#gid=739062657"",""A_UC3!A1:F10"")"),"")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IFERROR(__xludf.DUMMYFUNCTION("""COMPUTED_VALUE"""),"Literacia digital e da informação")</f>
        <v>Literacia digital e da informação</v>
      </c>
      <c r="B6" s="140" t="str">
        <f>IFERROR(__xludf.DUMMYFUNCTION("""COMPUTED_VALUE"""),"3. Avaliação da informação")</f>
        <v>3. Avaliação da informação</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IFERROR(__xludf.DUMMYFUNCTION("""COMPUTED_VALUE"""),"Analisar, comparar e avaliar criticamente a credibilidade e confiança das fontes de dados, informação e conteúdo digital. Analisar, interpretar e avaliar criticamente dados, informação e conteúdo digital")</f>
        <v>Analisar, comparar e avaliar criticamente a credibilidade e confiança das fontes de dados, informação e conteúdo digital. Analisar, interpretar e avaliar criticamente dados, informação e conteúdo digital</v>
      </c>
      <c r="H7" s="40"/>
      <c r="I7" s="40"/>
      <c r="J7" s="40"/>
      <c r="K7" s="40"/>
      <c r="L7" s="40"/>
      <c r="M7" s="40"/>
      <c r="N7" s="40"/>
      <c r="O7" s="40"/>
      <c r="P7" s="40"/>
      <c r="Q7" s="40"/>
      <c r="R7" s="40"/>
      <c r="S7" s="40"/>
      <c r="T7" s="40"/>
      <c r="U7" s="40"/>
      <c r="V7" s="40"/>
      <c r="W7" s="40"/>
      <c r="X7" s="40"/>
      <c r="Y7" s="40"/>
      <c r="Z7" s="40"/>
    </row>
    <row r="8" ht="10.5" customHeight="1">
      <c r="A8" s="48"/>
      <c r="B8" s="141" t="str">
        <f>IFERROR(__xludf.DUMMYFUNCTION("""COMPUTED_VALUE"""),"Distinguir emails de origem conhecida (p.ex., de amigos) de emails de outras origens (p.ex., publicidade não solicitada). Usar segundas fontes para confirmar a veracidade dos dados recebidos nesses emails")</f>
        <v>Distinguir emails de origem conhecida (p.ex., de amigos) de emails de outras origens (p.ex., publicidade não solicitada). Usar segundas fontes para confirmar a veracidade dos dados recebidos nesses emails</v>
      </c>
      <c r="C8" s="50"/>
      <c r="D8" s="50"/>
      <c r="E8" s="50"/>
      <c r="F8" s="50"/>
      <c r="G8" s="50"/>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3.0!C797"")"),"Os outros técnicos das ciências físicas e de engenharia deverão ter conhecimentos de métodos de análise, comparação e avaliação crítica de informação, nas suas tarefas do dia-a-dia. Neste contexto profissional é necessário identificar e avaliar conteúdos "&amp;"e dados úteis (p.e. publicidade de novos produtos de engenharia), assim como reconhecer fontes de dados credíveis (p.e. fornecedores com págide web falsas).")</f>
        <v>Os outros técnicos das ciências físicas e de engenharia deverão ter conhecimentos de métodos de análise, comparação e avaliação crítica de informação, nas suas tarefas do dia-a-dia. Neste contexto profissional é necessário identificar e avaliar conteúdos e dados úteis (p.e. publicidade de novos produtos de engenharia), assim como reconhecer fontes de dados credíveis (p.e. fornecedores com págide web falsas).</v>
      </c>
      <c r="H11" s="40"/>
      <c r="I11" s="40"/>
      <c r="J11" s="40"/>
      <c r="K11" s="40"/>
      <c r="L11" s="40"/>
      <c r="M11" s="40"/>
      <c r="N11" s="40"/>
      <c r="O11" s="40"/>
      <c r="P11" s="40"/>
      <c r="Q11" s="40"/>
      <c r="R11" s="40"/>
      <c r="S11" s="40"/>
      <c r="T11" s="40"/>
      <c r="U11" s="40"/>
      <c r="V11" s="40"/>
      <c r="W11" s="40"/>
      <c r="X11" s="40"/>
      <c r="Y11" s="40"/>
      <c r="Z11" s="40"/>
    </row>
    <row r="12" ht="10.5" customHeight="1">
      <c r="A12" s="142"/>
      <c r="B12" s="51"/>
      <c r="C12" s="143"/>
      <c r="D12" s="144"/>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IFERROR(__xludf.DUMMYFUNCTION("IMPORTRANGE(""https://docs.google.com/spreadsheets/d/1MiAcx3o_Pa82QwUfCPTYRtXuA4iBv2SUrErSCOASw9E/edit#gid=1990972601"",""A_UC3!A13:F999"")"),"")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79" t="str">
        <f>IFERROR(__xludf.DUMMYFUNCTION("""COMPUTED_VALUE"""),"Conteúdos")</f>
        <v>Conteúdos</v>
      </c>
      <c r="G15" s="64" t="s">
        <v>32</v>
      </c>
      <c r="H15" s="40"/>
      <c r="I15" s="40"/>
      <c r="J15" s="40"/>
      <c r="K15" s="40"/>
      <c r="L15" s="40"/>
      <c r="M15" s="40"/>
      <c r="N15" s="40"/>
      <c r="O15" s="40"/>
      <c r="P15" s="40"/>
      <c r="Q15" s="40"/>
      <c r="R15" s="40"/>
      <c r="S15" s="40"/>
      <c r="T15" s="40"/>
      <c r="U15" s="40"/>
      <c r="V15" s="40"/>
      <c r="W15" s="40"/>
      <c r="X15" s="40"/>
      <c r="Y15" s="40"/>
      <c r="Z15" s="40"/>
    </row>
    <row r="16" ht="10.5" customHeight="1">
      <c r="A16" s="145" t="str">
        <f>IFERROR(__xludf.DUMMYFUNCTION("""COMPUTED_VALUE"""),"Identificar as necessidades de informação")</f>
        <v>Identificar as necessidades de informação</v>
      </c>
      <c r="B16" s="116" t="str">
        <f>IFERROR(__xludf.DUMMYFUNCTION("""COMPUTED_VALUE"""),"Ambientes digitais")</f>
        <v>Ambientes digitais</v>
      </c>
      <c r="C16" s="116" t="str">
        <f>IFERROR(__xludf.DUMMYFUNCTION("""COMPUTED_VALUE"""),"Reconhecer fontes de dados credíveis")</f>
        <v>Reconhecer fontes de dados credíveis</v>
      </c>
      <c r="D16" s="146" t="str">
        <f>IFERROR(__xludf.DUMMYFUNCTION("""COMPUTED_VALUE"""),"Sentido crítico")</f>
        <v>Sentido crítico</v>
      </c>
      <c r="E16" s="147" t="str">
        <f>IFERROR(__xludf.DUMMYFUNCTION("""COMPUTED_VALUE"""),"Dispositivo tecnológico com acesso à internet")</f>
        <v>Dispositivo tecnológico com acesso à internet</v>
      </c>
      <c r="F16" s="66" t="str">
        <f>IFERROR(__xludf.DUMMYFUNCTION("""COMPUTED_VALUE"""),"Transversais")</f>
        <v>Transversais</v>
      </c>
      <c r="G16" s="146" t="s">
        <v>51</v>
      </c>
      <c r="H16" s="40"/>
      <c r="I16" s="40"/>
      <c r="J16" s="40"/>
      <c r="K16" s="40"/>
      <c r="L16" s="40"/>
      <c r="M16" s="40"/>
      <c r="N16" s="40"/>
      <c r="O16" s="40"/>
      <c r="P16" s="40"/>
      <c r="Q16" s="40"/>
      <c r="R16" s="40"/>
      <c r="S16" s="40"/>
      <c r="T16" s="40"/>
      <c r="U16" s="40"/>
      <c r="V16" s="40"/>
      <c r="W16" s="40"/>
      <c r="X16" s="40"/>
      <c r="Y16" s="40"/>
      <c r="Z16" s="40"/>
    </row>
    <row r="17" ht="10.5" customHeight="1">
      <c r="A17" s="116" t="str">
        <f>IFERROR(__xludf.DUMMYFUNCTION("""COMPUTED_VALUE"""),"Reconhecer diferentes ambientes digitais para obtenção de informação e dados específicos")</f>
        <v>Reconhecer diferentes ambientes digitais para obtenção de informação e dados específicos</v>
      </c>
      <c r="B17" s="116" t="str">
        <f>IFERROR(__xludf.DUMMYFUNCTION("""COMPUTED_VALUE"""),"Fontes de informação")</f>
        <v>Fontes de informação</v>
      </c>
      <c r="C17" s="148" t="str">
        <f>IFERROR(__xludf.DUMMYFUNCTION("""COMPUTED_VALUE"""),"Descrever os diversos ambientes digitais necessários para a obtenção de informação de acordo com o contexto apropriado")</f>
        <v>Descrever os diversos ambientes digitais necessários para a obtenção de informação de acordo com o contexto apropriado</v>
      </c>
      <c r="D17" s="146" t="str">
        <f>IFERROR(__xludf.DUMMYFUNCTION("""COMPUTED_VALUE"""),"Responsabilidade")</f>
        <v>Responsabilidade</v>
      </c>
      <c r="E17" s="146" t="str">
        <f>IFERROR(__xludf.DUMMYFUNCTION("""COMPUTED_VALUE"""),"Software de proteção (antivírus)")</f>
        <v>Software de proteção (antivírus)</v>
      </c>
      <c r="F17" s="149" t="str">
        <f>IFERROR(__xludf.DUMMYFUNCTION("""COMPUTED_VALUE"""),"Introdução à pesquisa de informação e fontes de dados em ambiente digital")</f>
        <v>Introdução à pesquisa de informação e fontes de dados em ambiente digital</v>
      </c>
      <c r="G17" s="146" t="s">
        <v>52</v>
      </c>
      <c r="H17" s="40"/>
      <c r="I17" s="40"/>
      <c r="J17" s="40"/>
      <c r="K17" s="40"/>
      <c r="L17" s="40"/>
      <c r="M17" s="40"/>
      <c r="N17" s="40"/>
      <c r="O17" s="40"/>
      <c r="P17" s="40"/>
      <c r="Q17" s="40"/>
      <c r="R17" s="40"/>
      <c r="S17" s="40"/>
      <c r="T17" s="40"/>
      <c r="U17" s="40"/>
      <c r="V17" s="40"/>
      <c r="W17" s="40"/>
      <c r="X17" s="40"/>
      <c r="Y17" s="40"/>
      <c r="Z17" s="40"/>
    </row>
    <row r="18" ht="10.5" customHeight="1">
      <c r="A18" s="116" t="str">
        <f>IFERROR(__xludf.DUMMYFUNCTION("""COMPUTED_VALUE"""),"Identificar principais fontes de informações  (maliciosas ou credíveis)")</f>
        <v>Identificar principais fontes de informações  (maliciosas ou credíveis)</v>
      </c>
      <c r="B18" s="80" t="str">
        <f>IFERROR(__xludf.DUMMYFUNCTION("""COMPUTED_VALUE"""),"Tipos de conteúdo digital")</f>
        <v>Tipos de conteúdo digital</v>
      </c>
      <c r="C18" s="148" t="str">
        <f>IFERROR(__xludf.DUMMYFUNCTION("""COMPUTED_VALUE"""),"Reconhecer os principais canais de comunicação e suas especificidades")</f>
        <v>Reconhecer os principais canais de comunicação e suas especificidades</v>
      </c>
      <c r="D18" s="146" t="str">
        <f>IFERROR(__xludf.DUMMYFUNCTION("""COMPUTED_VALUE"""),"Respeito pelas regras e normas definidas")</f>
        <v>Respeito pelas regras e normas definidas</v>
      </c>
      <c r="E18" s="146" t="str">
        <f>IFERROR(__xludf.DUMMYFUNCTION("""COMPUTED_VALUE"""),"Políticas de privacidade.")</f>
        <v>Políticas de privacidade.</v>
      </c>
      <c r="F18" s="117" t="str">
        <f>IFERROR(__xludf.DUMMYFUNCTION("""COMPUTED_VALUE"""),"Tipos de conteúdos e ficheiros informáticos")</f>
        <v>Tipos de conteúdos e ficheiros informáticos</v>
      </c>
      <c r="G18" s="146" t="s">
        <v>53</v>
      </c>
      <c r="H18" s="40"/>
      <c r="I18" s="40"/>
      <c r="J18" s="40"/>
      <c r="K18" s="40"/>
      <c r="L18" s="40"/>
      <c r="M18" s="40"/>
      <c r="N18" s="40"/>
      <c r="O18" s="40"/>
      <c r="P18" s="40"/>
      <c r="Q18" s="40"/>
      <c r="R18" s="40"/>
      <c r="S18" s="40"/>
      <c r="T18" s="40"/>
      <c r="U18" s="40"/>
      <c r="V18" s="40"/>
      <c r="W18" s="40"/>
      <c r="X18" s="40"/>
      <c r="Y18" s="40"/>
      <c r="Z18" s="40"/>
    </row>
    <row r="19" ht="10.5" customHeight="1">
      <c r="A19" s="116" t="str">
        <f>IFERROR(__xludf.DUMMYFUNCTION("""COMPUTED_VALUE"""),"Interpretar a relevância do conteúdo e da fonte de informação")</f>
        <v>Interpretar a relevância do conteúdo e da fonte de informação</v>
      </c>
      <c r="B19" s="148" t="str">
        <f>IFERROR(__xludf.DUMMYFUNCTION("""COMPUTED_VALUE"""),"Tipos de fonte de dados de conteúdo digital")</f>
        <v>Tipos de fonte de dados de conteúdo digital</v>
      </c>
      <c r="C19" s="148" t="str">
        <f>IFERROR(__xludf.DUMMYFUNCTION("""COMPUTED_VALUE"""),"Compreender riscos e ameaças em ambientes digitais")</f>
        <v>Compreender riscos e ameaças em ambientes digitais</v>
      </c>
      <c r="D19" s="119"/>
      <c r="E19" s="133" t="str">
        <f>IFERROR(__xludf.DUMMYFUNCTION("""COMPUTED_VALUE"""),"Email")</f>
        <v>Email</v>
      </c>
      <c r="F19" s="150" t="str">
        <f>IFERROR(__xludf.DUMMYFUNCTION("""COMPUTED_VALUE"""),"Riscos e Ameaças na pesquisa de informação (identificação de fontes credíveis)")</f>
        <v>Riscos e Ameaças na pesquisa de informação (identificação de fontes credíveis)</v>
      </c>
      <c r="G19" s="146"/>
      <c r="H19" s="40"/>
      <c r="I19" s="40"/>
      <c r="J19" s="40"/>
      <c r="K19" s="40"/>
      <c r="L19" s="40"/>
      <c r="M19" s="40"/>
      <c r="N19" s="40"/>
      <c r="O19" s="40"/>
      <c r="P19" s="40"/>
      <c r="Q19" s="40"/>
      <c r="R19" s="40"/>
      <c r="S19" s="40"/>
      <c r="T19" s="40"/>
      <c r="U19" s="40"/>
      <c r="V19" s="40"/>
      <c r="W19" s="40"/>
      <c r="X19" s="40"/>
      <c r="Y19" s="40"/>
      <c r="Z19" s="40"/>
    </row>
    <row r="20" ht="10.5" customHeight="1">
      <c r="A20" s="116"/>
      <c r="B20" s="116" t="str">
        <f>IFERROR(__xludf.DUMMYFUNCTION("""COMPUTED_VALUE"""),"Motores de busca")</f>
        <v>Motores de busca</v>
      </c>
      <c r="C20" s="151" t="str">
        <f>IFERROR(__xludf.DUMMYFUNCTION("""COMPUTED_VALUE"""),"Definir a relevância do conteúdo e das fontes de informação utilizadas")</f>
        <v>Definir a relevância do conteúdo e das fontes de informação utilizadas</v>
      </c>
      <c r="D20" s="119"/>
      <c r="E20" s="146" t="str">
        <f>IFERROR(__xludf.DUMMYFUNCTION("""COMPUTED_VALUE"""),"Livros (impressos, e-books e audiolivros)")</f>
        <v>Livros (impressos, e-books e audiolivros)</v>
      </c>
      <c r="F20" s="119"/>
      <c r="G20" s="116"/>
      <c r="H20" s="40"/>
      <c r="I20" s="40"/>
      <c r="J20" s="40"/>
      <c r="K20" s="40"/>
      <c r="L20" s="40"/>
      <c r="M20" s="40"/>
      <c r="N20" s="40"/>
      <c r="O20" s="40"/>
      <c r="P20" s="40"/>
      <c r="Q20" s="40"/>
      <c r="R20" s="40"/>
      <c r="S20" s="40"/>
      <c r="T20" s="40"/>
      <c r="U20" s="40"/>
      <c r="V20" s="40"/>
      <c r="W20" s="40"/>
      <c r="X20" s="40"/>
      <c r="Y20" s="40"/>
      <c r="Z20" s="40"/>
    </row>
    <row r="21" ht="10.5" customHeight="1">
      <c r="A21" s="152"/>
      <c r="B21" s="116" t="str">
        <f>IFERROR(__xludf.DUMMYFUNCTION("""COMPUTED_VALUE"""),"Ficheiro informático")</f>
        <v>Ficheiro informático</v>
      </c>
      <c r="C21" s="151"/>
      <c r="D21" s="119"/>
      <c r="E21" s="119"/>
      <c r="F21" s="119"/>
      <c r="G21" s="116"/>
      <c r="H21" s="40"/>
      <c r="I21" s="40"/>
      <c r="J21" s="40"/>
      <c r="K21" s="40"/>
      <c r="L21" s="40"/>
      <c r="M21" s="40"/>
      <c r="N21" s="40"/>
      <c r="O21" s="40"/>
      <c r="P21" s="40"/>
      <c r="Q21" s="40"/>
      <c r="R21" s="40"/>
      <c r="S21" s="40"/>
      <c r="T21" s="40"/>
      <c r="U21" s="40"/>
      <c r="V21" s="40"/>
      <c r="W21" s="40"/>
      <c r="X21" s="40"/>
      <c r="Y21" s="40"/>
      <c r="Z21" s="40"/>
    </row>
    <row r="22" ht="10.5" customHeight="1">
      <c r="A22" s="116"/>
      <c r="B22" s="153"/>
      <c r="C22" s="151"/>
      <c r="D22" s="119"/>
      <c r="E22" s="119"/>
      <c r="F22" s="119"/>
      <c r="G22" s="116"/>
      <c r="H22" s="40"/>
      <c r="I22" s="40"/>
      <c r="J22" s="40"/>
      <c r="K22" s="40"/>
      <c r="L22" s="40"/>
      <c r="M22" s="40"/>
      <c r="N22" s="40"/>
      <c r="O22" s="40"/>
      <c r="P22" s="40"/>
      <c r="Q22" s="40"/>
      <c r="R22" s="40"/>
      <c r="S22" s="40"/>
      <c r="T22" s="40"/>
      <c r="U22" s="40"/>
      <c r="V22" s="40"/>
      <c r="W22" s="40"/>
      <c r="X22" s="40"/>
      <c r="Y22" s="40"/>
      <c r="Z22" s="40"/>
    </row>
    <row r="23" ht="10.5" customHeight="1">
      <c r="A23" s="56"/>
      <c r="B23" s="154"/>
      <c r="C23" s="83"/>
      <c r="D23" s="155"/>
      <c r="E23" s="155"/>
      <c r="F23" s="155"/>
      <c r="G23" s="155"/>
      <c r="H23" s="40"/>
      <c r="I23" s="40"/>
      <c r="J23" s="40"/>
      <c r="K23" s="40"/>
      <c r="L23" s="40"/>
      <c r="M23" s="40"/>
      <c r="N23" s="40"/>
      <c r="O23" s="40"/>
      <c r="P23" s="40"/>
      <c r="Q23" s="40"/>
      <c r="R23" s="40"/>
      <c r="S23" s="40"/>
      <c r="T23" s="40"/>
      <c r="U23" s="40"/>
      <c r="V23" s="40"/>
      <c r="W23" s="40"/>
      <c r="X23" s="40"/>
      <c r="Y23" s="40"/>
      <c r="Z23" s="40"/>
    </row>
    <row r="24" ht="13.5" customHeight="1">
      <c r="A24" s="84"/>
      <c r="B24" s="70"/>
      <c r="C24" s="120"/>
      <c r="D24" s="72"/>
      <c r="E24" s="121"/>
      <c r="F24" s="156"/>
      <c r="G24" s="156"/>
      <c r="H24" s="40"/>
      <c r="I24" s="40"/>
      <c r="J24" s="40"/>
      <c r="K24" s="40"/>
      <c r="L24" s="40"/>
      <c r="M24" s="40"/>
      <c r="N24" s="40"/>
      <c r="O24" s="40"/>
      <c r="P24" s="40"/>
      <c r="Q24" s="40"/>
      <c r="R24" s="40"/>
      <c r="S24" s="40"/>
      <c r="T24" s="40"/>
      <c r="U24" s="40"/>
      <c r="V24" s="40"/>
      <c r="W24" s="40"/>
      <c r="X24" s="40"/>
      <c r="Y24" s="40"/>
      <c r="Z24" s="40"/>
    </row>
    <row r="25" ht="10.5" customHeight="1">
      <c r="A25" s="43"/>
      <c r="B25" s="56"/>
      <c r="C25" s="40"/>
      <c r="D25" s="40"/>
      <c r="E25" s="40"/>
      <c r="F25" s="95"/>
      <c r="G25" s="95"/>
      <c r="H25" s="40"/>
      <c r="I25" s="40"/>
      <c r="J25" s="40"/>
      <c r="K25" s="40"/>
      <c r="L25" s="40"/>
      <c r="M25" s="40"/>
      <c r="N25" s="40"/>
      <c r="O25" s="40"/>
      <c r="P25" s="40"/>
      <c r="Q25" s="40"/>
      <c r="R25" s="40"/>
      <c r="S25" s="40"/>
      <c r="T25" s="40"/>
      <c r="U25" s="40"/>
      <c r="V25" s="40"/>
      <c r="W25" s="40"/>
      <c r="X25" s="40"/>
      <c r="Y25" s="40"/>
      <c r="Z25" s="40"/>
    </row>
    <row r="26" ht="10.5" customHeight="1">
      <c r="A26" s="53" t="str">
        <f>IFERROR(__xludf.DUMMYFUNCTION("""COMPUTED_VALUE"""),"Critérios de Desempenho")</f>
        <v>Critérios de Desempenho</v>
      </c>
      <c r="B26" s="75" t="str">
        <f>IFERROR(__xludf.DUMMYFUNCTION("""COMPUTED_VALUE"""),"Identificando as necessidades de informação em ambientes digitais.
Identificando e utilizando motores de busca de informação.
Identificando a credibilidade, fiabilidade e autenticidade da fonte.")</f>
        <v>Identificando as necessidades de informação em ambientes digitais.
Identificando e utilizando motores de busca de informação.
Identificando a credibilidade, fiabilidade e autenticidade da fonte.</v>
      </c>
      <c r="F26" s="95"/>
      <c r="G26" s="95"/>
      <c r="H26" s="40"/>
      <c r="I26" s="40"/>
      <c r="J26" s="40"/>
      <c r="K26" s="40"/>
      <c r="L26" s="40"/>
      <c r="M26" s="40"/>
      <c r="N26" s="40"/>
      <c r="O26" s="40"/>
      <c r="P26" s="40"/>
      <c r="Q26" s="40"/>
      <c r="R26" s="40"/>
      <c r="S26" s="40"/>
      <c r="T26" s="40"/>
      <c r="U26" s="40"/>
      <c r="V26" s="40"/>
      <c r="W26" s="40"/>
      <c r="X26" s="40"/>
      <c r="Y26" s="40"/>
      <c r="Z26" s="40"/>
    </row>
    <row r="27" ht="10.5" customHeight="1">
      <c r="A27" s="43"/>
      <c r="B27" s="56"/>
      <c r="C27" s="40"/>
      <c r="D27" s="40"/>
      <c r="E27" s="40"/>
      <c r="F27" s="95"/>
      <c r="G27" s="157"/>
      <c r="H27" s="40"/>
      <c r="I27" s="40"/>
      <c r="J27" s="40"/>
      <c r="K27" s="40"/>
      <c r="L27" s="40"/>
      <c r="M27" s="40"/>
      <c r="N27" s="40"/>
      <c r="O27" s="40"/>
      <c r="P27" s="40"/>
      <c r="Q27" s="40"/>
      <c r="R27" s="40"/>
      <c r="S27" s="40"/>
      <c r="T27" s="40"/>
      <c r="U27" s="40"/>
      <c r="V27" s="40"/>
      <c r="W27" s="40"/>
      <c r="X27" s="40"/>
      <c r="Y27" s="40"/>
      <c r="Z27" s="40"/>
    </row>
    <row r="28" ht="10.5" customHeight="1">
      <c r="A28" s="43"/>
      <c r="B28" s="56"/>
      <c r="C28" s="40"/>
      <c r="D28" s="40"/>
      <c r="E28" s="40"/>
      <c r="F28" s="40"/>
      <c r="G28" s="56"/>
      <c r="H28" s="40"/>
      <c r="I28" s="40"/>
      <c r="J28" s="40"/>
      <c r="K28" s="40"/>
      <c r="L28" s="40"/>
      <c r="M28" s="40"/>
      <c r="N28" s="40"/>
      <c r="O28" s="40"/>
      <c r="P28" s="40"/>
      <c r="Q28" s="40"/>
      <c r="R28" s="40"/>
      <c r="S28" s="40"/>
      <c r="T28" s="40"/>
      <c r="U28" s="40"/>
      <c r="V28" s="40"/>
      <c r="W28" s="40"/>
      <c r="X28" s="40"/>
      <c r="Y28" s="40"/>
      <c r="Z28" s="40"/>
    </row>
    <row r="29" ht="10.5" customHeight="1">
      <c r="A29" s="76" t="str">
        <f>IFERROR(__xludf.DUMMYFUNCTION("""COMPUTED_VALUE"""),"NIVEL INTERMÉDIO")</f>
        <v>NIVEL INTERMÉDIO</v>
      </c>
      <c r="B29" s="76"/>
      <c r="C29" s="77"/>
      <c r="D29" s="77"/>
      <c r="E29" s="78"/>
      <c r="F29" s="78"/>
      <c r="G29" s="78"/>
      <c r="H29" s="40"/>
      <c r="I29" s="40"/>
      <c r="J29" s="40"/>
      <c r="K29" s="40"/>
      <c r="L29" s="40"/>
      <c r="M29" s="40"/>
      <c r="N29" s="40"/>
      <c r="O29" s="40"/>
      <c r="P29" s="40"/>
      <c r="Q29" s="40"/>
      <c r="R29" s="40"/>
      <c r="S29" s="40"/>
      <c r="T29" s="40"/>
      <c r="U29" s="40"/>
      <c r="V29" s="40"/>
      <c r="W29" s="40"/>
      <c r="X29" s="40"/>
      <c r="Y29" s="40"/>
      <c r="Z29" s="40"/>
    </row>
    <row r="30" ht="10.5" customHeight="1">
      <c r="A30" s="60" t="str">
        <f>IFERROR(__xludf.DUMMYFUNCTION("""COMPUTED_VALUE"""),"REALIZAÇÕES/OBJETIVOS")</f>
        <v>REALIZAÇÕES/OBJETIVOS</v>
      </c>
      <c r="B30" s="61" t="str">
        <f>IFERROR(__xludf.DUMMYFUNCTION("""COMPUTED_VALUE"""),"CONHECIMENTOS")</f>
        <v>CONHECIMENTOS</v>
      </c>
      <c r="C30" s="61" t="str">
        <f>IFERROR(__xludf.DUMMYFUNCTION("""COMPUTED_VALUE"""),"APTIDÕES")</f>
        <v>APTIDÕES</v>
      </c>
      <c r="D30" s="61" t="str">
        <f>IFERROR(__xludf.DUMMYFUNCTION("""COMPUTED_VALUE"""),"ATITUDES")</f>
        <v>ATITUDES</v>
      </c>
      <c r="E30" s="62" t="str">
        <f>IFERROR(__xludf.DUMMYFUNCTION("""COMPUTED_VALUE"""),"RECURSOS")</f>
        <v>RECURSOS</v>
      </c>
      <c r="F30" s="79" t="str">
        <f>IFERROR(__xludf.DUMMYFUNCTION("""COMPUTED_VALUE"""),"Conteúdos")</f>
        <v>Conteúdos</v>
      </c>
      <c r="G30" s="64" t="s">
        <v>32</v>
      </c>
      <c r="H30" s="40"/>
      <c r="I30" s="40"/>
      <c r="J30" s="40"/>
      <c r="K30" s="40"/>
      <c r="L30" s="40"/>
      <c r="M30" s="40"/>
      <c r="N30" s="40"/>
      <c r="O30" s="40"/>
      <c r="P30" s="40"/>
      <c r="Q30" s="40"/>
      <c r="R30" s="40"/>
      <c r="S30" s="40"/>
      <c r="T30" s="40"/>
      <c r="U30" s="40"/>
      <c r="V30" s="40"/>
      <c r="W30" s="40"/>
      <c r="X30" s="40"/>
      <c r="Y30" s="40"/>
      <c r="Z30" s="40"/>
    </row>
    <row r="31" ht="10.5" customHeight="1">
      <c r="A31" s="104" t="str">
        <f>IFERROR(__xludf.DUMMYFUNCTION("""COMPUTED_VALUE"""),"Determinar a relevância e credibilidade de fontes de informação e do seu conteúdo")</f>
        <v>Determinar a relevância e credibilidade de fontes de informação e do seu conteúdo</v>
      </c>
      <c r="B31" s="104" t="str">
        <f>IFERROR(__xludf.DUMMYFUNCTION("""COMPUTED_VALUE"""),"Ambientes digitais")</f>
        <v>Ambientes digitais</v>
      </c>
      <c r="C31" s="158" t="str">
        <f>IFERROR(__xludf.DUMMYFUNCTION("""COMPUTED_VALUE"""),"Analisar, comparar e avaliar criticamente a credibilidade e autenticidade das fontes de informação e conteúdo digital")</f>
        <v>Analisar, comparar e avaliar criticamente a credibilidade e autenticidade das fontes de informação e conteúdo digital</v>
      </c>
      <c r="D31" s="124" t="str">
        <f>IFERROR(__xludf.DUMMYFUNCTION("""COMPUTED_VALUE"""),"Planeamento e organização")</f>
        <v>Planeamento e organização</v>
      </c>
      <c r="E31" s="104" t="str">
        <f>IFERROR(__xludf.DUMMYFUNCTION("""COMPUTED_VALUE"""),"Dispositivo tecnológico com acesso à internet")</f>
        <v>Dispositivo tecnológico com acesso à internet</v>
      </c>
      <c r="F31" s="66" t="str">
        <f>IFERROR(__xludf.DUMMYFUNCTION("""COMPUTED_VALUE"""),"Transversais")</f>
        <v>Transversais</v>
      </c>
      <c r="G31" s="146" t="s">
        <v>54</v>
      </c>
      <c r="H31" s="40"/>
      <c r="I31" s="40"/>
      <c r="J31" s="40"/>
      <c r="K31" s="40"/>
      <c r="L31" s="40"/>
      <c r="M31" s="40"/>
      <c r="N31" s="40"/>
      <c r="O31" s="40"/>
      <c r="P31" s="40"/>
      <c r="Q31" s="40"/>
      <c r="R31" s="40"/>
      <c r="S31" s="40"/>
      <c r="T31" s="40"/>
      <c r="U31" s="40"/>
      <c r="V31" s="40"/>
      <c r="W31" s="40"/>
      <c r="X31" s="40"/>
      <c r="Y31" s="40"/>
      <c r="Z31" s="40"/>
    </row>
    <row r="32" ht="10.5" customHeight="1">
      <c r="A32" s="159" t="str">
        <f>IFERROR(__xludf.DUMMYFUNCTION("""COMPUTED_VALUE"""),"Reconhecer fontes de dados credíveis")</f>
        <v>Reconhecer fontes de dados credíveis</v>
      </c>
      <c r="B32" s="104" t="str">
        <f>IFERROR(__xludf.DUMMYFUNCTION("""COMPUTED_VALUE"""),"Tipos de conteúdo digital")</f>
        <v>Tipos de conteúdo digital</v>
      </c>
      <c r="C32" s="104" t="str">
        <f>IFERROR(__xludf.DUMMYFUNCTION("""COMPUTED_VALUE"""),"Selecionar conteúdo relevante correspondente às necessidades de pesquisa")</f>
        <v>Selecionar conteúdo relevante correspondente às necessidades de pesquisa</v>
      </c>
      <c r="D32" s="124" t="str">
        <f>IFERROR(__xludf.DUMMYFUNCTION("""COMPUTED_VALUE"""),"Autonomia")</f>
        <v>Autonomia</v>
      </c>
      <c r="E32" s="104" t="str">
        <f>IFERROR(__xludf.DUMMYFUNCTION("""COMPUTED_VALUE"""),"Portais de notícias e motores de busca.")</f>
        <v>Portais de notícias e motores de busca.</v>
      </c>
      <c r="F32" s="149" t="str">
        <f>IFERROR(__xludf.DUMMYFUNCTION("""COMPUTED_VALUE"""),"Cibersegurança: Medidas de proteção")</f>
        <v>Cibersegurança: Medidas de proteção</v>
      </c>
      <c r="G32" s="146" t="s">
        <v>55</v>
      </c>
      <c r="H32" s="40"/>
      <c r="I32" s="40"/>
      <c r="J32" s="40"/>
      <c r="K32" s="40"/>
      <c r="L32" s="40"/>
      <c r="M32" s="40"/>
      <c r="N32" s="40"/>
      <c r="O32" s="40"/>
      <c r="P32" s="40"/>
      <c r="Q32" s="40"/>
      <c r="R32" s="40"/>
      <c r="S32" s="40"/>
      <c r="T32" s="40"/>
      <c r="U32" s="40"/>
      <c r="V32" s="40"/>
      <c r="W32" s="40"/>
      <c r="X32" s="40"/>
      <c r="Y32" s="40"/>
      <c r="Z32" s="40"/>
    </row>
    <row r="33">
      <c r="A33" s="159"/>
      <c r="B33" s="160" t="str">
        <f>IFERROR(__xludf.DUMMYFUNCTION("""COMPUTED_VALUE"""),"Filtros de pesquisa dos motores de busca")</f>
        <v>Filtros de pesquisa dos motores de busca</v>
      </c>
      <c r="C33" s="104" t="str">
        <f>IFERROR(__xludf.DUMMYFUNCTION("""COMPUTED_VALUE"""),"Organizar, armazenar e recuperar informação e conteúdo digital")</f>
        <v>Organizar, armazenar e recuperar informação e conteúdo digital</v>
      </c>
      <c r="D33" s="124" t="str">
        <f>IFERROR(__xludf.DUMMYFUNCTION("""COMPUTED_VALUE"""),"Sentido crítico")</f>
        <v>Sentido crítico</v>
      </c>
      <c r="E33" s="104" t="str">
        <f>IFERROR(__xludf.DUMMYFUNCTION("""COMPUTED_VALUE"""),"Normas de conduta em ambientes digitais")</f>
        <v>Normas de conduta em ambientes digitais</v>
      </c>
      <c r="F33" s="149" t="str">
        <f>IFERROR(__xludf.DUMMYFUNCTION("""COMPUTED_VALUE"""),"Estratégicas de verificação de autenticidade das diferentes fontes de informação ")</f>
        <v>Estratégicas de verificação de autenticidade das diferentes fontes de informação </v>
      </c>
      <c r="G33" s="146" t="s">
        <v>56</v>
      </c>
      <c r="H33" s="56"/>
      <c r="I33" s="56"/>
      <c r="J33" s="56"/>
      <c r="K33" s="56"/>
      <c r="L33" s="56"/>
      <c r="M33" s="56"/>
      <c r="N33" s="56"/>
      <c r="O33" s="56"/>
      <c r="P33" s="56"/>
      <c r="Q33" s="56"/>
      <c r="R33" s="56"/>
      <c r="S33" s="56"/>
      <c r="T33" s="56"/>
      <c r="U33" s="56"/>
      <c r="V33" s="56"/>
      <c r="W33" s="56"/>
      <c r="X33" s="56"/>
      <c r="Y33" s="56"/>
      <c r="Z33" s="56"/>
    </row>
    <row r="34" ht="10.5" customHeight="1">
      <c r="A34" s="104"/>
      <c r="B34" s="161" t="str">
        <f>IFERROR(__xludf.DUMMYFUNCTION("""COMPUTED_VALUE"""),"Tipos de fonte de dados de conteúdo digital")</f>
        <v>Tipos de fonte de dados de conteúdo digital</v>
      </c>
      <c r="C34" s="104" t="str">
        <f>IFERROR(__xludf.DUMMYFUNCTION("""COMPUTED_VALUE"""),"Organizar e processar a informação num ambiente estruturado")</f>
        <v>Organizar e processar a informação num ambiente estruturado</v>
      </c>
      <c r="D34" s="106"/>
      <c r="E34" s="162" t="str">
        <f>IFERROR(__xludf.DUMMYFUNCTION("""COMPUTED_VALUE"""),"Políticas de privacidade.")</f>
        <v>Políticas de privacidade.</v>
      </c>
      <c r="F34" s="163" t="str">
        <f>IFERROR(__xludf.DUMMYFUNCTION("""COMPUTED_VALUE"""),"Técnicas de identificação de fontes de dados adequadas às necessidades de pesquisa")</f>
        <v>Técnicas de identificação de fontes de dados adequadas às necessidades de pesquisa</v>
      </c>
      <c r="G34" s="146"/>
      <c r="H34" s="40"/>
      <c r="I34" s="40"/>
      <c r="J34" s="40"/>
      <c r="K34" s="40"/>
      <c r="L34" s="40"/>
      <c r="M34" s="40"/>
      <c r="N34" s="40"/>
      <c r="O34" s="40"/>
      <c r="P34" s="40"/>
      <c r="Q34" s="40"/>
      <c r="R34" s="40"/>
      <c r="S34" s="40"/>
      <c r="T34" s="40"/>
      <c r="U34" s="40"/>
      <c r="V34" s="40"/>
      <c r="W34" s="40"/>
      <c r="X34" s="40"/>
      <c r="Y34" s="40"/>
      <c r="Z34" s="40"/>
    </row>
    <row r="35" ht="10.5" customHeight="1">
      <c r="A35" s="104"/>
      <c r="B35" s="160" t="str">
        <f>IFERROR(__xludf.DUMMYFUNCTION("""COMPUTED_VALUE"""),"Medidas de proteção em ambientes digitais")</f>
        <v>Medidas de proteção em ambientes digitais</v>
      </c>
      <c r="C35" s="104" t="str">
        <f>IFERROR(__xludf.DUMMYFUNCTION("""COMPUTED_VALUE"""),"Aplicar técnicas de identificação de informação e de conteúdo digital, adequadas às necessidades de pesquisa")</f>
        <v>Aplicar técnicas de identificação de informação e de conteúdo digital, adequadas às necessidades de pesquisa</v>
      </c>
      <c r="D35" s="105"/>
      <c r="E35" s="162" t="str">
        <f>IFERROR(__xludf.DUMMYFUNCTION("""COMPUTED_VALUE"""),"Livros (impressos, e-books e audiolivros)")</f>
        <v>Livros (impressos, e-books e audiolivros)</v>
      </c>
      <c r="F35" s="163" t="str">
        <f>IFERROR(__xludf.DUMMYFUNCTION("""COMPUTED_VALUE"""),"Técnicas de identificação de informação e de conteúdo digital, adequadas às necessidades de pesquisa")</f>
        <v>Técnicas de identificação de informação e de conteúdo digital, adequadas às necessidades de pesquisa</v>
      </c>
      <c r="G35" s="146"/>
      <c r="H35" s="40"/>
      <c r="I35" s="40"/>
      <c r="J35" s="40"/>
      <c r="K35" s="40"/>
      <c r="L35" s="40"/>
      <c r="M35" s="40"/>
      <c r="N35" s="40"/>
      <c r="O35" s="40"/>
      <c r="P35" s="40"/>
      <c r="Q35" s="40"/>
      <c r="R35" s="40"/>
      <c r="S35" s="40"/>
      <c r="T35" s="40"/>
      <c r="U35" s="40"/>
      <c r="V35" s="40"/>
      <c r="W35" s="40"/>
      <c r="X35" s="40"/>
      <c r="Y35" s="40"/>
      <c r="Z35" s="40"/>
    </row>
    <row r="36" ht="10.5" customHeight="1">
      <c r="A36" s="104"/>
      <c r="B36" s="164" t="str">
        <f>IFERROR(__xludf.DUMMYFUNCTION("""COMPUTED_VALUE"""),"Conceitos básicos de cibersegurança")</f>
        <v>Conceitos básicos de cibersegurança</v>
      </c>
      <c r="C36" s="165"/>
      <c r="D36" s="165"/>
      <c r="E36" s="106"/>
      <c r="F36" s="56"/>
      <c r="G36" s="116"/>
      <c r="H36" s="40"/>
      <c r="I36" s="40"/>
      <c r="J36" s="166"/>
      <c r="K36" s="40"/>
      <c r="L36" s="40"/>
      <c r="M36" s="40"/>
      <c r="N36" s="40"/>
      <c r="O36" s="40"/>
      <c r="P36" s="40"/>
      <c r="Q36" s="40"/>
      <c r="R36" s="40"/>
      <c r="S36" s="40"/>
      <c r="T36" s="40"/>
      <c r="U36" s="40"/>
      <c r="V36" s="40"/>
      <c r="W36" s="40"/>
      <c r="X36" s="40"/>
      <c r="Y36" s="40"/>
      <c r="Z36" s="40"/>
    </row>
    <row r="37" ht="10.5" customHeight="1">
      <c r="A37" s="104"/>
      <c r="B37" s="105"/>
      <c r="C37" s="165"/>
      <c r="D37" s="165"/>
      <c r="E37" s="106"/>
      <c r="F37" s="167"/>
      <c r="G37" s="116"/>
      <c r="H37" s="40"/>
      <c r="I37" s="40"/>
      <c r="J37" s="40"/>
      <c r="K37" s="40"/>
      <c r="L37" s="40"/>
      <c r="M37" s="40"/>
      <c r="N37" s="40"/>
      <c r="O37" s="40"/>
      <c r="P37" s="40"/>
      <c r="Q37" s="40"/>
      <c r="R37" s="40"/>
      <c r="S37" s="40"/>
      <c r="T37" s="40"/>
      <c r="U37" s="40"/>
      <c r="V37" s="40"/>
      <c r="W37" s="40"/>
      <c r="X37" s="40"/>
      <c r="Y37" s="40"/>
      <c r="Z37" s="40"/>
    </row>
    <row r="38" ht="10.5" customHeight="1">
      <c r="A38" s="104"/>
      <c r="B38" s="105"/>
      <c r="C38" s="165"/>
      <c r="D38" s="125"/>
      <c r="E38" s="106"/>
      <c r="F38" s="167"/>
      <c r="G38" s="167"/>
      <c r="H38" s="40"/>
      <c r="I38" s="40"/>
      <c r="J38" s="40"/>
      <c r="K38" s="40"/>
      <c r="L38" s="40"/>
      <c r="M38" s="40"/>
      <c r="N38" s="40"/>
      <c r="O38" s="40"/>
      <c r="P38" s="40"/>
      <c r="Q38" s="40"/>
      <c r="R38" s="40"/>
      <c r="S38" s="40"/>
      <c r="T38" s="40"/>
      <c r="U38" s="40"/>
      <c r="V38" s="40"/>
      <c r="W38" s="40"/>
      <c r="X38" s="40"/>
      <c r="Y38" s="40"/>
      <c r="Z38" s="40"/>
    </row>
    <row r="39" ht="13.5" customHeight="1">
      <c r="A39" s="123"/>
      <c r="B39" s="105"/>
      <c r="C39" s="165"/>
      <c r="D39" s="125"/>
      <c r="E39" s="106"/>
      <c r="F39" s="167"/>
      <c r="G39" s="167"/>
      <c r="H39" s="40"/>
      <c r="I39" s="40"/>
      <c r="J39" s="40"/>
      <c r="K39" s="40"/>
      <c r="L39" s="40"/>
      <c r="M39" s="40"/>
      <c r="N39" s="40"/>
      <c r="O39" s="40"/>
      <c r="P39" s="40"/>
      <c r="Q39" s="40"/>
      <c r="R39" s="40"/>
      <c r="S39" s="40"/>
      <c r="T39" s="40"/>
      <c r="U39" s="40"/>
      <c r="V39" s="40"/>
      <c r="W39" s="40"/>
      <c r="X39" s="40"/>
      <c r="Y39" s="40"/>
      <c r="Z39" s="40"/>
    </row>
    <row r="40" ht="13.5" customHeight="1">
      <c r="A40" s="123"/>
      <c r="B40" s="105"/>
      <c r="C40" s="168"/>
      <c r="D40" s="124"/>
      <c r="E40" s="125"/>
      <c r="F40" s="167"/>
      <c r="G40" s="167"/>
      <c r="H40" s="40"/>
      <c r="I40" s="40"/>
      <c r="J40" s="40"/>
      <c r="K40" s="40"/>
      <c r="L40" s="40"/>
      <c r="M40" s="40"/>
      <c r="N40" s="40"/>
      <c r="O40" s="40"/>
      <c r="P40" s="40"/>
      <c r="Q40" s="40"/>
      <c r="R40" s="40"/>
      <c r="S40" s="40"/>
      <c r="T40" s="40"/>
      <c r="U40" s="40"/>
      <c r="V40" s="40"/>
      <c r="W40" s="40"/>
      <c r="X40" s="40"/>
      <c r="Y40" s="40"/>
      <c r="Z40" s="40"/>
    </row>
    <row r="41">
      <c r="A41" s="126"/>
      <c r="B41" s="105"/>
      <c r="C41" s="127"/>
      <c r="D41" s="124"/>
      <c r="E41" s="125"/>
      <c r="F41" s="167"/>
      <c r="G41" s="167"/>
      <c r="H41" s="40"/>
      <c r="I41" s="40"/>
      <c r="J41" s="40"/>
      <c r="K41" s="40"/>
      <c r="L41" s="40"/>
      <c r="M41" s="40"/>
      <c r="N41" s="40"/>
      <c r="O41" s="40"/>
      <c r="P41" s="40"/>
      <c r="Q41" s="40"/>
      <c r="R41" s="40"/>
      <c r="S41" s="40"/>
      <c r="T41" s="40"/>
      <c r="U41" s="40"/>
      <c r="V41" s="40"/>
      <c r="W41" s="40"/>
      <c r="X41" s="40"/>
      <c r="Y41" s="40"/>
      <c r="Z41" s="40"/>
    </row>
    <row r="42">
      <c r="A42" s="126"/>
      <c r="B42" s="103"/>
      <c r="C42" s="127"/>
      <c r="D42" s="105"/>
      <c r="E42" s="125"/>
      <c r="F42" s="167"/>
      <c r="G42" s="167"/>
      <c r="H42" s="40"/>
      <c r="I42" s="40"/>
      <c r="J42" s="40"/>
      <c r="K42" s="40"/>
      <c r="L42" s="40"/>
      <c r="M42" s="40"/>
      <c r="N42" s="40"/>
      <c r="O42" s="40"/>
      <c r="P42" s="40"/>
      <c r="Q42" s="40"/>
      <c r="R42" s="40"/>
      <c r="S42" s="40"/>
      <c r="T42" s="40"/>
      <c r="U42" s="40"/>
      <c r="V42" s="40"/>
      <c r="W42" s="40"/>
      <c r="X42" s="40"/>
      <c r="Y42" s="40"/>
      <c r="Z42" s="40"/>
    </row>
    <row r="43" ht="13.5" customHeight="1">
      <c r="A43" s="126"/>
      <c r="B43" s="103"/>
      <c r="C43" s="127"/>
      <c r="D43" s="105"/>
      <c r="E43" s="125"/>
      <c r="F43" s="167"/>
      <c r="G43" s="167"/>
      <c r="H43" s="40"/>
      <c r="I43" s="40"/>
      <c r="J43" s="40"/>
      <c r="K43" s="40"/>
      <c r="L43" s="40"/>
      <c r="M43" s="40"/>
      <c r="N43" s="40"/>
      <c r="O43" s="40"/>
      <c r="P43" s="40"/>
      <c r="Q43" s="40"/>
      <c r="R43" s="40"/>
      <c r="S43" s="40"/>
      <c r="T43" s="40"/>
      <c r="U43" s="40"/>
      <c r="V43" s="40"/>
      <c r="W43" s="40"/>
      <c r="X43" s="40"/>
      <c r="Y43" s="40"/>
      <c r="Z43" s="40"/>
    </row>
    <row r="44" ht="10.5" customHeight="1">
      <c r="A44" s="128"/>
      <c r="B44" s="111"/>
      <c r="C44" s="129"/>
      <c r="D44" s="130"/>
      <c r="E44" s="131"/>
      <c r="F44" s="72"/>
      <c r="G44" s="72"/>
      <c r="H44" s="40"/>
      <c r="I44" s="40"/>
      <c r="J44" s="40"/>
      <c r="K44" s="40"/>
      <c r="L44" s="40"/>
      <c r="M44" s="40"/>
      <c r="N44" s="40"/>
      <c r="O44" s="40"/>
      <c r="P44" s="40"/>
      <c r="Q44" s="40"/>
      <c r="R44" s="40"/>
      <c r="S44" s="40"/>
      <c r="T44" s="40"/>
      <c r="U44" s="40"/>
      <c r="V44" s="40"/>
      <c r="W44" s="40"/>
      <c r="X44" s="40"/>
      <c r="Y44" s="40"/>
      <c r="Z44" s="40"/>
    </row>
    <row r="45" ht="10.5" customHeight="1">
      <c r="A45" s="43"/>
      <c r="B45" s="56"/>
      <c r="C45" s="40"/>
      <c r="D45" s="40"/>
      <c r="E45" s="40"/>
      <c r="F45" s="95"/>
      <c r="G45" s="95"/>
      <c r="H45" s="40"/>
      <c r="I45" s="40"/>
      <c r="J45" s="40"/>
      <c r="K45" s="40"/>
      <c r="L45" s="40"/>
      <c r="M45" s="40"/>
      <c r="N45" s="40"/>
      <c r="O45" s="40"/>
      <c r="P45" s="40"/>
      <c r="Q45" s="40"/>
      <c r="R45" s="40"/>
      <c r="S45" s="40"/>
      <c r="T45" s="40"/>
      <c r="U45" s="40"/>
      <c r="V45" s="40"/>
      <c r="W45" s="40"/>
      <c r="X45" s="40"/>
      <c r="Y45" s="40"/>
      <c r="Z45" s="40"/>
    </row>
    <row r="46" ht="10.5" customHeight="1">
      <c r="A46" s="53" t="str">
        <f>IFERROR(__xludf.DUMMYFUNCTION("""COMPUTED_VALUE"""),"Critérios de Desempenho")</f>
        <v>Critérios de Desempenho</v>
      </c>
      <c r="B46" s="75" t="str">
        <f>IFERROR(__xludf.DUMMYFUNCTION("""COMPUTED_VALUE"""),"Distinguindo diferentes ambientes digitais para obtenção de informação e dados específicos.
Identificando a credibilidade, fiabilidade e autenticidade das diferentes fontes de informação acerca do mesmo tema em ambientes digitais.")</f>
        <v>Distinguindo diferentes ambientes digitais para obtenção de informação e dados específicos.
Identificando a credibilidade, fiabilidade e autenticidade das diferentes fontes de informação acerca do mesmo tema em ambientes digitais.</v>
      </c>
      <c r="F46" s="169"/>
      <c r="G46" s="95"/>
      <c r="H46" s="40"/>
      <c r="I46" s="40"/>
      <c r="J46" s="40"/>
      <c r="K46" s="40"/>
      <c r="L46" s="40"/>
      <c r="M46" s="40"/>
      <c r="N46" s="40"/>
      <c r="O46" s="40"/>
      <c r="P46" s="40"/>
      <c r="Q46" s="40"/>
      <c r="R46" s="40"/>
      <c r="S46" s="40"/>
      <c r="T46" s="40"/>
      <c r="U46" s="40"/>
      <c r="V46" s="40"/>
      <c r="W46" s="40"/>
      <c r="X46" s="40"/>
      <c r="Y46" s="40"/>
      <c r="Z46" s="40"/>
    </row>
    <row r="47" ht="10.5" customHeight="1">
      <c r="A47" s="43"/>
      <c r="B47" s="56"/>
      <c r="C47" s="40"/>
      <c r="D47" s="40"/>
      <c r="E47" s="40"/>
      <c r="F47" s="95"/>
      <c r="G47" s="95"/>
      <c r="H47" s="40"/>
      <c r="I47" s="40"/>
      <c r="J47" s="40"/>
      <c r="K47" s="40"/>
      <c r="L47" s="40"/>
      <c r="M47" s="40"/>
      <c r="N47" s="40"/>
      <c r="O47" s="40"/>
      <c r="P47" s="40"/>
      <c r="Q47" s="40"/>
      <c r="R47" s="40"/>
      <c r="S47" s="40"/>
      <c r="T47" s="40"/>
      <c r="U47" s="40"/>
      <c r="V47" s="40"/>
      <c r="W47" s="40"/>
      <c r="X47" s="40"/>
      <c r="Y47" s="40"/>
      <c r="Z47" s="40"/>
    </row>
    <row r="48" ht="10.5" customHeight="1">
      <c r="A48" s="43"/>
      <c r="B48" s="56"/>
      <c r="C48" s="40"/>
      <c r="D48" s="40"/>
      <c r="E48" s="40"/>
      <c r="F48" s="40"/>
      <c r="G48" s="40"/>
      <c r="H48" s="40"/>
      <c r="I48" s="40"/>
      <c r="J48" s="40"/>
      <c r="K48" s="40"/>
      <c r="L48" s="40"/>
      <c r="M48" s="40"/>
      <c r="N48" s="40"/>
      <c r="O48" s="40"/>
      <c r="P48" s="40"/>
      <c r="Q48" s="40"/>
      <c r="R48" s="40"/>
      <c r="S48" s="40"/>
      <c r="T48" s="40"/>
      <c r="U48" s="40"/>
      <c r="V48" s="40"/>
      <c r="W48" s="40"/>
      <c r="X48" s="40"/>
      <c r="Y48" s="40"/>
      <c r="Z48" s="40"/>
    </row>
    <row r="49">
      <c r="A49" s="96" t="str">
        <f>IFERROR(__xludf.DUMMYFUNCTION("""COMPUTED_VALUE"""),"NIVEL AVANÇADO")</f>
        <v>NIVEL AVANÇADO</v>
      </c>
      <c r="B49" s="97"/>
      <c r="C49" s="98"/>
      <c r="D49" s="98"/>
      <c r="E49" s="99"/>
      <c r="F49" s="99"/>
      <c r="G49" s="99"/>
      <c r="H49" s="40"/>
      <c r="I49" s="40"/>
      <c r="J49" s="40"/>
      <c r="K49" s="40"/>
      <c r="L49" s="40"/>
      <c r="M49" s="40"/>
      <c r="N49" s="40"/>
      <c r="O49" s="40"/>
      <c r="P49" s="40"/>
      <c r="Q49" s="40"/>
      <c r="R49" s="40"/>
      <c r="S49" s="40"/>
      <c r="T49" s="40"/>
      <c r="U49" s="40"/>
      <c r="V49" s="40"/>
      <c r="W49" s="40"/>
      <c r="X49" s="40"/>
      <c r="Y49" s="40"/>
      <c r="Z49" s="40"/>
    </row>
    <row r="50">
      <c r="A50" s="60" t="str">
        <f>IFERROR(__xludf.DUMMYFUNCTION("""COMPUTED_VALUE"""),"REALIZAÇÕES/OBJETIVOS")</f>
        <v>REALIZAÇÕES/OBJETIVOS</v>
      </c>
      <c r="B50" s="61" t="str">
        <f>IFERROR(__xludf.DUMMYFUNCTION("""COMPUTED_VALUE"""),"CONHECIMENTOS")</f>
        <v>CONHECIMENTOS</v>
      </c>
      <c r="C50" s="61" t="str">
        <f>IFERROR(__xludf.DUMMYFUNCTION("""COMPUTED_VALUE"""),"APTIDÕES")</f>
        <v>APTIDÕES</v>
      </c>
      <c r="D50" s="61" t="str">
        <f>IFERROR(__xludf.DUMMYFUNCTION("""COMPUTED_VALUE"""),"ATITUDES")</f>
        <v>ATITUDES</v>
      </c>
      <c r="E50" s="62" t="str">
        <f>IFERROR(__xludf.DUMMYFUNCTION("""COMPUTED_VALUE"""),"RECURSOS")</f>
        <v>RECURSOS</v>
      </c>
      <c r="F50" s="79" t="str">
        <f>IFERROR(__xludf.DUMMYFUNCTION("""COMPUTED_VALUE"""),"Conteúdos")</f>
        <v>Conteúdos</v>
      </c>
      <c r="G50" s="64" t="s">
        <v>32</v>
      </c>
      <c r="H50" s="40"/>
      <c r="I50" s="40"/>
      <c r="J50" s="40"/>
      <c r="K50" s="40"/>
      <c r="L50" s="40"/>
      <c r="M50" s="40"/>
      <c r="N50" s="40"/>
      <c r="O50" s="40"/>
      <c r="P50" s="40"/>
      <c r="Q50" s="40"/>
      <c r="R50" s="40"/>
      <c r="S50" s="40"/>
      <c r="T50" s="40"/>
      <c r="U50" s="40"/>
      <c r="V50" s="40"/>
      <c r="W50" s="40"/>
      <c r="X50" s="40"/>
      <c r="Y50" s="40"/>
      <c r="Z50" s="40"/>
    </row>
    <row r="51">
      <c r="A51" s="170" t="str">
        <f>IFERROR(__xludf.DUMMYFUNCTION("""COMPUTED_VALUE"""),"Monitorizar a utilização de diversos ambientes digitais para pesquisa de informação")</f>
        <v>Monitorizar a utilização de diversos ambientes digitais para pesquisa de informação</v>
      </c>
      <c r="B51" s="170" t="str">
        <f>IFERROR(__xludf.DUMMYFUNCTION("""COMPUTED_VALUE"""),"Plataformas digitais")</f>
        <v>Plataformas digitais</v>
      </c>
      <c r="C51" s="171" t="str">
        <f>IFERROR(__xludf.DUMMYFUNCTION("""COMPUTED_VALUE"""),"Aplicar filtros avançados e termos relevantes na pesquisa de informação")</f>
        <v>Aplicar filtros avançados e termos relevantes na pesquisa de informação</v>
      </c>
      <c r="D51" s="171" t="str">
        <f>IFERROR(__xludf.DUMMYFUNCTION("""COMPUTED_VALUE"""),"Responsabilidade")</f>
        <v>Responsabilidade</v>
      </c>
      <c r="E51" s="171" t="str">
        <f>IFERROR(__xludf.DUMMYFUNCTION("""COMPUTED_VALUE"""),"Dispositivo tecnológico com acesso à internet")</f>
        <v>Dispositivo tecnológico com acesso à internet</v>
      </c>
      <c r="F51" s="66" t="str">
        <f>IFERROR(__xludf.DUMMYFUNCTION("""COMPUTED_VALUE"""),"Transversais")</f>
        <v>Transversais</v>
      </c>
      <c r="G51" s="171" t="s">
        <v>57</v>
      </c>
      <c r="H51" s="40"/>
      <c r="I51" s="40"/>
      <c r="J51" s="40"/>
      <c r="K51" s="40"/>
      <c r="L51" s="40"/>
      <c r="M51" s="40"/>
      <c r="N51" s="40"/>
      <c r="O51" s="40"/>
      <c r="P51" s="40"/>
      <c r="Q51" s="40"/>
      <c r="R51" s="40"/>
      <c r="S51" s="40"/>
      <c r="T51" s="40"/>
      <c r="U51" s="40"/>
      <c r="V51" s="40"/>
      <c r="W51" s="40"/>
      <c r="X51" s="40"/>
      <c r="Y51" s="40"/>
      <c r="Z51" s="40"/>
    </row>
    <row r="52">
      <c r="A52" s="172" t="str">
        <f>IFERROR(__xludf.DUMMYFUNCTION("""COMPUTED_VALUE"""),"Otimizar o processo de análise, comparação e avaliação de informação e credibilidade de fontes dados que assegure conteúdos especializados e de maior qualidade")</f>
        <v>Otimizar o processo de análise, comparação e avaliação de informação e credibilidade de fontes dados que assegure conteúdos especializados e de maior qualidade</v>
      </c>
      <c r="B52" s="172" t="str">
        <f>IFERROR(__xludf.DUMMYFUNCTION("""COMPUTED_VALUE"""),"Tipos de conteúdo digital (ex.: ilegal, impróprio)")</f>
        <v>Tipos de conteúdo digital (ex.: ilegal, impróprio)</v>
      </c>
      <c r="C52" s="171" t="str">
        <f>IFERROR(__xludf.DUMMYFUNCTION("""COMPUTED_VALUE"""),"Avaliar a credibilidade e autenticidade das fontes de dados, informação e conteúdo digital")</f>
        <v>Avaliar a credibilidade e autenticidade das fontes de dados, informação e conteúdo digital</v>
      </c>
      <c r="D52" s="171" t="str">
        <f>IFERROR(__xludf.DUMMYFUNCTION("""COMPUTED_VALUE"""),"Respeito pelas regras e normas")</f>
        <v>Respeito pelas regras e normas</v>
      </c>
      <c r="E52" s="171" t="str">
        <f>IFERROR(__xludf.DUMMYFUNCTION("""COMPUTED_VALUE"""),"Plataformas digitais")</f>
        <v>Plataformas digitais</v>
      </c>
      <c r="F52" s="173" t="str">
        <f>IFERROR(__xludf.DUMMYFUNCTION("""COMPUTED_VALUE"""),"Cibersegurança: Medidas de proteção e a sua aplicabilidade")</f>
        <v>Cibersegurança: Medidas de proteção e a sua aplicabilidade</v>
      </c>
      <c r="G52" s="171" t="s">
        <v>58</v>
      </c>
      <c r="H52" s="40"/>
      <c r="I52" s="40"/>
      <c r="J52" s="40"/>
      <c r="K52" s="40"/>
      <c r="L52" s="40"/>
      <c r="M52" s="40"/>
      <c r="N52" s="40"/>
      <c r="O52" s="40"/>
      <c r="P52" s="40"/>
      <c r="Q52" s="40"/>
      <c r="R52" s="40"/>
      <c r="S52" s="40"/>
      <c r="T52" s="40"/>
      <c r="U52" s="40"/>
      <c r="V52" s="40"/>
      <c r="W52" s="40"/>
      <c r="X52" s="40"/>
      <c r="Y52" s="40"/>
      <c r="Z52" s="40"/>
    </row>
    <row r="53">
      <c r="A53" s="174" t="str">
        <f>IFERROR(__xludf.DUMMYFUNCTION("""COMPUTED_VALUE"""),"Avaliar e aplicar medidas de proteção em ambientes digitais")</f>
        <v>Avaliar e aplicar medidas de proteção em ambientes digitais</v>
      </c>
      <c r="B53" s="174" t="str">
        <f>IFERROR(__xludf.DUMMYFUNCTION("""COMPUTED_VALUE"""),"Tipos de fontes de informação (ex.: institucionais, fóruns de discussão, media, fake news)")</f>
        <v>Tipos de fontes de informação (ex.: institucionais, fóruns de discussão, media, fake news)</v>
      </c>
      <c r="C53" s="171" t="str">
        <f>IFERROR(__xludf.DUMMYFUNCTION("""COMPUTED_VALUE"""),"Avaliar a qualidade e relevância das fontes de dados, informação e conteúdo digital")</f>
        <v>Avaliar a qualidade e relevância das fontes de dados, informação e conteúdo digital</v>
      </c>
      <c r="D53" s="171" t="str">
        <f>IFERROR(__xludf.DUMMYFUNCTION("""COMPUTED_VALUE"""),"Sentido crítico")</f>
        <v>Sentido crítico</v>
      </c>
      <c r="E53" s="171" t="str">
        <f>IFERROR(__xludf.DUMMYFUNCTION("""COMPUTED_VALUE"""),"Fóruns de discussão")</f>
        <v>Fóruns de discussão</v>
      </c>
      <c r="F53" s="149" t="str">
        <f>IFERROR(__xludf.DUMMYFUNCTION("""COMPUTED_VALUE"""),"Introdução a programas de avaliação de fontes de informação")</f>
        <v>Introdução a programas de avaliação de fontes de informação</v>
      </c>
      <c r="G53" s="171"/>
      <c r="H53" s="40"/>
      <c r="I53" s="40"/>
      <c r="J53" s="40"/>
      <c r="K53" s="40"/>
      <c r="L53" s="40"/>
      <c r="M53" s="40"/>
      <c r="N53" s="40"/>
      <c r="O53" s="40"/>
      <c r="P53" s="40"/>
      <c r="Q53" s="40"/>
      <c r="R53" s="40"/>
      <c r="S53" s="40"/>
      <c r="T53" s="40"/>
      <c r="U53" s="40"/>
      <c r="V53" s="40"/>
      <c r="W53" s="40"/>
      <c r="X53" s="40"/>
      <c r="Y53" s="40"/>
      <c r="Z53" s="40"/>
    </row>
    <row r="54">
      <c r="A54" s="172"/>
      <c r="B54" s="172" t="str">
        <f>IFERROR(__xludf.DUMMYFUNCTION("""COMPUTED_VALUE"""),"Riscos e ameaças em ambientes digitais")</f>
        <v>Riscos e ameaças em ambientes digitais</v>
      </c>
      <c r="C54" s="171" t="str">
        <f>IFERROR(__xludf.DUMMYFUNCTION("""COMPUTED_VALUE"""),"Utilizar programas de avaliação de fontes de informação")</f>
        <v>Utilizar programas de avaliação de fontes de informação</v>
      </c>
      <c r="D54" s="171" t="str">
        <f>IFERROR(__xludf.DUMMYFUNCTION("""COMPUTED_VALUE"""),"Autonomia")</f>
        <v>Autonomia</v>
      </c>
      <c r="E54" s="171" t="str">
        <f>IFERROR(__xludf.DUMMYFUNCTION("""COMPUTED_VALUE"""),"Bibliotecas online")</f>
        <v>Bibliotecas online</v>
      </c>
      <c r="F54" s="149" t="str">
        <f>IFERROR(__xludf.DUMMYFUNCTION("""COMPUTED_VALUE"""),"Processo de decisão das fontes de conteúdo a utilizar e respetiva qualidade da informação")</f>
        <v>Processo de decisão das fontes de conteúdo a utilizar e respetiva qualidade da informação</v>
      </c>
      <c r="G54" s="116"/>
      <c r="H54" s="40"/>
      <c r="I54" s="40"/>
      <c r="J54" s="40"/>
      <c r="K54" s="40"/>
      <c r="L54" s="40"/>
      <c r="M54" s="40"/>
      <c r="N54" s="40"/>
      <c r="O54" s="40"/>
      <c r="P54" s="40"/>
      <c r="Q54" s="40"/>
      <c r="R54" s="40"/>
      <c r="S54" s="40"/>
      <c r="T54" s="40"/>
      <c r="U54" s="40"/>
      <c r="V54" s="40"/>
      <c r="W54" s="40"/>
      <c r="X54" s="40"/>
      <c r="Y54" s="40"/>
      <c r="Z54" s="40"/>
    </row>
    <row r="55">
      <c r="A55" s="167"/>
      <c r="B55" s="167" t="str">
        <f>IFERROR(__xludf.DUMMYFUNCTION("""COMPUTED_VALUE"""),"Programas de avaliação de fontes de informação")</f>
        <v>Programas de avaliação de fontes de informação</v>
      </c>
      <c r="C55" s="171" t="str">
        <f>IFERROR(__xludf.DUMMYFUNCTION("""COMPUTED_VALUE"""),"Avaliar a aplicabilidade das medidas de proteção de dados (Cibersegurança)")</f>
        <v>Avaliar a aplicabilidade das medidas de proteção de dados (Cibersegurança)</v>
      </c>
      <c r="D55" s="171" t="str">
        <f>IFERROR(__xludf.DUMMYFUNCTION("""COMPUTED_VALUE"""),"Planeamento e organização")</f>
        <v>Planeamento e organização</v>
      </c>
      <c r="E55" s="172" t="str">
        <f>IFERROR(__xludf.DUMMYFUNCTION("""COMPUTED_VALUE"""),"Normas de conduta em ambientes digitais")</f>
        <v>Normas de conduta em ambientes digitais</v>
      </c>
      <c r="F55" s="166"/>
      <c r="G55" s="116"/>
      <c r="H55" s="40"/>
      <c r="I55" s="40"/>
      <c r="J55" s="40"/>
      <c r="K55" s="40"/>
      <c r="L55" s="40"/>
      <c r="M55" s="40"/>
      <c r="N55" s="40"/>
      <c r="O55" s="40"/>
      <c r="P55" s="40"/>
      <c r="Q55" s="40"/>
      <c r="R55" s="40"/>
      <c r="S55" s="40"/>
      <c r="T55" s="40"/>
      <c r="U55" s="40"/>
      <c r="V55" s="40"/>
      <c r="W55" s="40"/>
      <c r="X55" s="40"/>
      <c r="Y55" s="40"/>
      <c r="Z55" s="40"/>
    </row>
    <row r="56">
      <c r="A56" s="56"/>
      <c r="B56" s="56"/>
      <c r="C56" s="136"/>
      <c r="D56" s="136"/>
      <c r="E56" s="136"/>
      <c r="F56" s="56"/>
      <c r="G56" s="116"/>
      <c r="H56" s="40"/>
      <c r="I56" s="40"/>
      <c r="J56" s="40"/>
      <c r="K56" s="40"/>
      <c r="L56" s="40"/>
      <c r="M56" s="40"/>
      <c r="N56" s="40"/>
      <c r="O56" s="40"/>
      <c r="P56" s="40"/>
      <c r="Q56" s="40"/>
      <c r="R56" s="40"/>
      <c r="S56" s="40"/>
      <c r="T56" s="40"/>
      <c r="U56" s="40"/>
      <c r="V56" s="40"/>
      <c r="W56" s="40"/>
      <c r="X56" s="40"/>
      <c r="Y56" s="40"/>
      <c r="Z56" s="40"/>
    </row>
    <row r="57">
      <c r="A57" s="134"/>
      <c r="B57" s="135"/>
      <c r="C57" s="136"/>
      <c r="D57" s="136"/>
      <c r="E57" s="136"/>
      <c r="F57" s="175"/>
      <c r="G57" s="116"/>
      <c r="H57" s="40"/>
      <c r="I57" s="40"/>
      <c r="J57" s="40"/>
      <c r="K57" s="40"/>
      <c r="L57" s="40"/>
      <c r="M57" s="40"/>
      <c r="N57" s="40"/>
      <c r="O57" s="40"/>
      <c r="P57" s="40"/>
      <c r="Q57" s="40"/>
      <c r="R57" s="40"/>
      <c r="S57" s="40"/>
      <c r="T57" s="40"/>
      <c r="U57" s="40"/>
      <c r="V57" s="40"/>
      <c r="W57" s="40"/>
      <c r="X57" s="40"/>
      <c r="Y57" s="40"/>
      <c r="Z57" s="40"/>
    </row>
    <row r="58">
      <c r="A58" s="56"/>
      <c r="B58" s="135"/>
      <c r="C58" s="136"/>
      <c r="D58" s="136"/>
      <c r="E58" s="136"/>
      <c r="F58" s="175"/>
      <c r="G58" s="116"/>
      <c r="H58" s="40"/>
      <c r="I58" s="40"/>
      <c r="J58" s="40"/>
      <c r="K58" s="40"/>
      <c r="L58" s="40"/>
      <c r="M58" s="40"/>
      <c r="N58" s="40"/>
      <c r="O58" s="40"/>
      <c r="P58" s="40"/>
      <c r="Q58" s="40"/>
      <c r="R58" s="40"/>
      <c r="S58" s="40"/>
      <c r="T58" s="40"/>
      <c r="U58" s="40"/>
      <c r="V58" s="40"/>
      <c r="W58" s="40"/>
      <c r="X58" s="40"/>
      <c r="Y58" s="40"/>
      <c r="Z58" s="40"/>
    </row>
    <row r="59">
      <c r="A59" s="116"/>
      <c r="B59" s="135"/>
      <c r="C59" s="136"/>
      <c r="D59" s="136"/>
      <c r="E59" s="136"/>
      <c r="F59" s="175"/>
      <c r="G59" s="116"/>
      <c r="H59" s="40"/>
      <c r="I59" s="40"/>
      <c r="J59" s="40"/>
      <c r="K59" s="40"/>
      <c r="L59" s="40"/>
      <c r="M59" s="40"/>
      <c r="N59" s="40"/>
      <c r="O59" s="40"/>
      <c r="P59" s="40"/>
      <c r="Q59" s="40"/>
      <c r="R59" s="40"/>
      <c r="S59" s="40"/>
      <c r="T59" s="40"/>
      <c r="U59" s="40"/>
      <c r="V59" s="40"/>
      <c r="W59" s="40"/>
      <c r="X59" s="40"/>
      <c r="Y59" s="40"/>
      <c r="Z59" s="40"/>
    </row>
    <row r="60">
      <c r="A60" s="116"/>
      <c r="B60" s="135"/>
      <c r="C60" s="136"/>
      <c r="D60" s="136"/>
      <c r="E60" s="136"/>
      <c r="F60" s="175"/>
      <c r="G60" s="116"/>
      <c r="H60" s="40"/>
      <c r="I60" s="40"/>
      <c r="J60" s="40"/>
      <c r="K60" s="40"/>
      <c r="L60" s="40"/>
      <c r="M60" s="40"/>
      <c r="N60" s="40"/>
      <c r="O60" s="40"/>
      <c r="P60" s="40"/>
      <c r="Q60" s="40"/>
      <c r="R60" s="40"/>
      <c r="S60" s="40"/>
      <c r="T60" s="40"/>
      <c r="U60" s="40"/>
      <c r="V60" s="40"/>
      <c r="W60" s="40"/>
      <c r="X60" s="40"/>
      <c r="Y60" s="40"/>
      <c r="Z60" s="40"/>
    </row>
    <row r="61">
      <c r="A61" s="116"/>
      <c r="B61" s="135"/>
      <c r="C61" s="136"/>
      <c r="D61" s="136"/>
      <c r="E61" s="136"/>
      <c r="F61" s="175"/>
      <c r="G61" s="116"/>
      <c r="H61" s="40"/>
      <c r="I61" s="40"/>
      <c r="J61" s="40"/>
      <c r="K61" s="40"/>
      <c r="L61" s="40"/>
      <c r="M61" s="40"/>
      <c r="N61" s="40"/>
      <c r="O61" s="40"/>
      <c r="P61" s="40"/>
      <c r="Q61" s="40"/>
      <c r="R61" s="40"/>
      <c r="S61" s="40"/>
      <c r="T61" s="40"/>
      <c r="U61" s="40"/>
      <c r="V61" s="40"/>
      <c r="W61" s="40"/>
      <c r="X61" s="40"/>
      <c r="Y61" s="40"/>
      <c r="Z61" s="40"/>
    </row>
    <row r="62">
      <c r="A62" s="56"/>
      <c r="B62" s="135"/>
      <c r="C62" s="136"/>
      <c r="D62" s="136"/>
      <c r="E62" s="136"/>
      <c r="F62" s="40"/>
      <c r="G62" s="116"/>
      <c r="H62" s="40"/>
      <c r="I62" s="40"/>
      <c r="J62" s="40"/>
      <c r="K62" s="40"/>
      <c r="L62" s="40"/>
      <c r="M62" s="40"/>
      <c r="N62" s="40"/>
      <c r="O62" s="40"/>
      <c r="P62" s="40"/>
      <c r="Q62" s="40"/>
      <c r="R62" s="40"/>
      <c r="S62" s="40"/>
      <c r="T62" s="40"/>
      <c r="U62" s="40"/>
      <c r="V62" s="40"/>
      <c r="W62" s="40"/>
      <c r="X62" s="40"/>
      <c r="Y62" s="40"/>
      <c r="Z62" s="40"/>
    </row>
    <row r="63">
      <c r="A63" s="43"/>
      <c r="B63" s="135"/>
      <c r="C63" s="136"/>
      <c r="D63" s="137"/>
      <c r="E63" s="137"/>
      <c r="F63" s="40"/>
      <c r="G63" s="116"/>
      <c r="H63" s="40"/>
      <c r="I63" s="40"/>
      <c r="J63" s="40"/>
      <c r="K63" s="40"/>
      <c r="L63" s="40"/>
      <c r="M63" s="40"/>
      <c r="N63" s="40"/>
      <c r="O63" s="40"/>
      <c r="P63" s="40"/>
      <c r="Q63" s="40"/>
      <c r="R63" s="40"/>
      <c r="S63" s="40"/>
      <c r="T63" s="40"/>
      <c r="U63" s="40"/>
      <c r="V63" s="40"/>
      <c r="W63" s="40"/>
      <c r="X63" s="40"/>
      <c r="Y63" s="40"/>
      <c r="Z63" s="40"/>
    </row>
    <row r="64">
      <c r="A64" s="43"/>
      <c r="B64" s="135"/>
      <c r="C64" s="56"/>
      <c r="D64" s="136"/>
      <c r="E64" s="137"/>
      <c r="F64" s="40"/>
      <c r="G64" s="116"/>
      <c r="H64" s="40"/>
      <c r="I64" s="40"/>
      <c r="J64" s="40"/>
      <c r="K64" s="40"/>
      <c r="L64" s="40"/>
      <c r="M64" s="40"/>
      <c r="N64" s="40"/>
      <c r="O64" s="40"/>
      <c r="P64" s="40"/>
      <c r="Q64" s="40"/>
      <c r="R64" s="40"/>
      <c r="S64" s="40"/>
      <c r="T64" s="40"/>
      <c r="U64" s="40"/>
      <c r="V64" s="40"/>
      <c r="W64" s="40"/>
      <c r="X64" s="40"/>
      <c r="Y64" s="40"/>
      <c r="Z64" s="40"/>
    </row>
    <row r="65" ht="10.5" customHeight="1">
      <c r="A65" s="43"/>
      <c r="B65" s="135"/>
      <c r="C65" s="40"/>
      <c r="D65" s="136"/>
      <c r="E65" s="137"/>
      <c r="F65" s="40"/>
      <c r="G65" s="116"/>
      <c r="H65" s="40"/>
      <c r="I65" s="40"/>
      <c r="J65" s="40"/>
      <c r="K65" s="40"/>
      <c r="L65" s="40"/>
      <c r="M65" s="40"/>
      <c r="N65" s="40"/>
      <c r="O65" s="40"/>
      <c r="P65" s="40"/>
      <c r="Q65" s="40"/>
      <c r="R65" s="40"/>
      <c r="S65" s="40"/>
      <c r="T65" s="40"/>
      <c r="U65" s="40"/>
      <c r="V65" s="40"/>
      <c r="W65" s="40"/>
      <c r="X65" s="40"/>
      <c r="Y65" s="40"/>
      <c r="Z65" s="40"/>
    </row>
    <row r="66" ht="10.5" customHeight="1">
      <c r="A66" s="84"/>
      <c r="B66" s="85"/>
      <c r="C66" s="48"/>
      <c r="D66" s="85"/>
      <c r="E66" s="85"/>
      <c r="F66" s="48"/>
      <c r="G66" s="85"/>
      <c r="H66" s="40"/>
      <c r="I66" s="40"/>
      <c r="J66" s="40"/>
      <c r="K66" s="40"/>
      <c r="L66" s="40"/>
      <c r="M66" s="40"/>
      <c r="N66" s="40"/>
      <c r="O66" s="40"/>
      <c r="P66" s="40"/>
      <c r="Q66" s="40"/>
      <c r="R66" s="40"/>
      <c r="S66" s="40"/>
      <c r="T66" s="40"/>
      <c r="U66" s="40"/>
      <c r="V66" s="40"/>
      <c r="W66" s="40"/>
      <c r="X66" s="40"/>
      <c r="Y66" s="40"/>
      <c r="Z66" s="40"/>
    </row>
    <row r="67" ht="10.5" customHeight="1">
      <c r="A67" s="43"/>
      <c r="B67" s="56"/>
      <c r="C67" s="40"/>
      <c r="D67" s="40"/>
      <c r="E67" s="40"/>
      <c r="F67" s="95"/>
      <c r="G67" s="95"/>
      <c r="H67" s="40"/>
      <c r="I67" s="40"/>
      <c r="J67" s="40"/>
      <c r="K67" s="40"/>
      <c r="L67" s="40"/>
      <c r="M67" s="40"/>
      <c r="N67" s="40"/>
      <c r="O67" s="40"/>
      <c r="P67" s="40"/>
      <c r="Q67" s="40"/>
      <c r="R67" s="40"/>
      <c r="S67" s="40"/>
      <c r="T67" s="40"/>
      <c r="U67" s="40"/>
      <c r="V67" s="40"/>
      <c r="W67" s="40"/>
      <c r="X67" s="40"/>
      <c r="Y67" s="40"/>
      <c r="Z67" s="40"/>
    </row>
    <row r="68" ht="10.5" customHeight="1">
      <c r="A68" s="53" t="str">
        <f>IFERROR(__xludf.DUMMYFUNCTION("""COMPUTED_VALUE"""),"Critérios de Desempenho")</f>
        <v>Critérios de Desempenho</v>
      </c>
      <c r="B68" s="75" t="str">
        <f>IFERROR(__xludf.DUMMYFUNCTION("""COMPUTED_VALUE"""),"Avaliando a credibilidade e qualidade das diferentes fontes de informação acerca do mesmo tema em ambientes digitais.
Avaliando riscos e ameaças.")</f>
        <v>Avaliando a credibilidade e qualidade das diferentes fontes de informação acerca do mesmo tema em ambientes digitais.
Avaliando riscos e ameaças.</v>
      </c>
      <c r="F68" s="95"/>
      <c r="G68" s="95"/>
      <c r="H68" s="40"/>
      <c r="I68" s="40"/>
      <c r="J68" s="40"/>
      <c r="K68" s="40"/>
      <c r="L68" s="40"/>
      <c r="M68" s="40"/>
      <c r="N68" s="40"/>
      <c r="O68" s="40"/>
      <c r="P68" s="40"/>
      <c r="Q68" s="40"/>
      <c r="R68" s="40"/>
      <c r="S68" s="40"/>
      <c r="T68" s="40"/>
      <c r="U68" s="40"/>
      <c r="V68" s="40"/>
      <c r="W68" s="40"/>
      <c r="X68" s="40"/>
      <c r="Y68" s="40"/>
      <c r="Z68" s="40"/>
    </row>
    <row r="69" ht="10.5" customHeight="1">
      <c r="A69" s="43"/>
      <c r="B69" s="56"/>
      <c r="C69" s="40"/>
      <c r="D69" s="40"/>
      <c r="E69" s="40"/>
      <c r="F69" s="95"/>
      <c r="G69" s="95"/>
      <c r="H69" s="40"/>
      <c r="I69" s="40"/>
      <c r="J69" s="40"/>
      <c r="K69" s="40"/>
      <c r="L69" s="40"/>
      <c r="M69" s="40"/>
      <c r="N69" s="40"/>
      <c r="O69" s="40"/>
      <c r="P69" s="40"/>
      <c r="Q69" s="40"/>
      <c r="R69" s="40"/>
      <c r="S69" s="40"/>
      <c r="T69" s="40"/>
      <c r="U69" s="40"/>
      <c r="V69" s="40"/>
      <c r="W69" s="40"/>
      <c r="X69" s="40"/>
      <c r="Y69" s="40"/>
      <c r="Z69" s="40"/>
    </row>
    <row r="70" ht="10.5" customHeight="1">
      <c r="A70" s="43"/>
      <c r="B70" s="56"/>
      <c r="C70" s="40"/>
      <c r="D70" s="40"/>
      <c r="E70" s="40"/>
      <c r="F70" s="40"/>
      <c r="G70" s="40"/>
      <c r="H70" s="40"/>
      <c r="I70" s="40"/>
      <c r="J70" s="40"/>
      <c r="K70" s="40"/>
      <c r="L70" s="40"/>
      <c r="M70" s="40"/>
      <c r="N70" s="40"/>
      <c r="O70" s="40"/>
      <c r="P70" s="40"/>
      <c r="Q70" s="40"/>
      <c r="R70" s="40"/>
      <c r="S70" s="40"/>
      <c r="T70" s="40"/>
      <c r="U70" s="40"/>
      <c r="V70" s="40"/>
      <c r="W70" s="40"/>
      <c r="X70" s="40"/>
      <c r="Y70" s="40"/>
      <c r="Z70" s="40"/>
    </row>
    <row r="71" ht="10.5" customHeight="1">
      <c r="A71" s="43"/>
      <c r="B71" s="56"/>
      <c r="C71" s="40"/>
      <c r="D71" s="40"/>
      <c r="E71" s="40"/>
      <c r="F71" s="40"/>
      <c r="G71" s="40"/>
      <c r="H71" s="40"/>
      <c r="I71" s="40"/>
      <c r="J71" s="40"/>
      <c r="K71" s="40"/>
      <c r="L71" s="40"/>
      <c r="M71" s="40"/>
      <c r="N71" s="40"/>
      <c r="O71" s="40"/>
      <c r="P71" s="40"/>
      <c r="Q71" s="40"/>
      <c r="R71" s="40"/>
      <c r="S71" s="40"/>
      <c r="T71" s="40"/>
      <c r="U71" s="40"/>
      <c r="V71" s="40"/>
      <c r="W71" s="40"/>
      <c r="X71" s="40"/>
      <c r="Y71" s="40"/>
      <c r="Z71" s="40"/>
    </row>
    <row r="72" ht="10.5" customHeight="1">
      <c r="A72" s="43"/>
      <c r="B72" s="56"/>
      <c r="C72" s="40"/>
      <c r="D72" s="40"/>
      <c r="E72" s="40"/>
      <c r="F72" s="40"/>
      <c r="G72" s="56"/>
      <c r="H72" s="40"/>
      <c r="I72" s="40"/>
      <c r="J72" s="40"/>
      <c r="K72" s="40"/>
      <c r="L72" s="40"/>
      <c r="M72" s="40"/>
      <c r="N72" s="40"/>
      <c r="O72" s="40"/>
      <c r="P72" s="40"/>
      <c r="Q72" s="40"/>
      <c r="R72" s="40"/>
      <c r="S72" s="40"/>
      <c r="T72" s="40"/>
      <c r="U72" s="40"/>
      <c r="V72" s="40"/>
      <c r="W72" s="40"/>
      <c r="X72" s="40"/>
      <c r="Y72" s="40"/>
      <c r="Z72" s="40"/>
    </row>
    <row r="73" ht="10.5" customHeight="1">
      <c r="A73" s="43"/>
      <c r="B73" s="56"/>
      <c r="C73" s="40"/>
      <c r="D73" s="40"/>
      <c r="E73" s="40"/>
      <c r="F73" s="40"/>
      <c r="G73" s="56"/>
      <c r="H73" s="40"/>
      <c r="I73" s="40"/>
      <c r="J73" s="40"/>
      <c r="K73" s="40"/>
      <c r="L73" s="40"/>
      <c r="M73" s="40"/>
      <c r="N73" s="40"/>
      <c r="O73" s="40"/>
      <c r="P73" s="40"/>
      <c r="Q73" s="40"/>
      <c r="R73" s="40"/>
      <c r="S73" s="40"/>
      <c r="T73" s="40"/>
      <c r="U73" s="40"/>
      <c r="V73" s="40"/>
      <c r="W73" s="40"/>
      <c r="X73" s="40"/>
      <c r="Y73" s="40"/>
      <c r="Z73" s="40"/>
    </row>
    <row r="74" ht="10.5" customHeight="1">
      <c r="A74" s="40"/>
      <c r="B74" s="40"/>
      <c r="C74" s="40"/>
      <c r="D74" s="40"/>
      <c r="E74" s="40"/>
      <c r="F74" s="40"/>
      <c r="G74" s="56"/>
      <c r="H74" s="40"/>
      <c r="I74" s="40"/>
      <c r="J74" s="40"/>
      <c r="K74" s="40"/>
      <c r="L74" s="40"/>
      <c r="M74" s="40"/>
      <c r="N74" s="40"/>
      <c r="O74" s="40"/>
      <c r="P74" s="40"/>
      <c r="Q74" s="40"/>
      <c r="R74" s="40"/>
      <c r="S74" s="40"/>
      <c r="T74" s="40"/>
      <c r="U74" s="40"/>
      <c r="V74" s="40"/>
      <c r="W74" s="40"/>
      <c r="X74" s="40"/>
      <c r="Y74" s="40"/>
      <c r="Z74" s="40"/>
    </row>
    <row r="75" ht="10.5" customHeight="1">
      <c r="A75" s="40"/>
      <c r="B75" s="40"/>
      <c r="C75" s="40"/>
      <c r="D75" s="40"/>
      <c r="E75" s="40"/>
      <c r="F75" s="40"/>
      <c r="G75" s="56"/>
      <c r="H75" s="40"/>
      <c r="I75" s="40"/>
      <c r="J75" s="40"/>
      <c r="K75" s="40"/>
      <c r="L75" s="40"/>
      <c r="M75" s="40"/>
      <c r="N75" s="40"/>
      <c r="O75" s="40"/>
      <c r="P75" s="40"/>
      <c r="Q75" s="40"/>
      <c r="R75" s="40"/>
      <c r="S75" s="40"/>
      <c r="T75" s="40"/>
      <c r="U75" s="40"/>
      <c r="V75" s="40"/>
      <c r="W75" s="40"/>
      <c r="X75" s="40"/>
      <c r="Y75" s="40"/>
      <c r="Z75" s="40"/>
    </row>
    <row r="76" ht="10.5" customHeight="1">
      <c r="A76" s="40"/>
      <c r="B76" s="40"/>
      <c r="C76" s="40"/>
      <c r="D76" s="40"/>
      <c r="E76" s="40"/>
      <c r="F76" s="40"/>
      <c r="G76" s="56"/>
      <c r="H76" s="40"/>
      <c r="I76" s="40"/>
      <c r="J76" s="40"/>
      <c r="K76" s="40"/>
      <c r="L76" s="40"/>
      <c r="M76" s="40"/>
      <c r="N76" s="40"/>
      <c r="O76" s="40"/>
      <c r="P76" s="40"/>
      <c r="Q76" s="40"/>
      <c r="R76" s="40"/>
      <c r="S76" s="40"/>
      <c r="T76" s="40"/>
      <c r="U76" s="40"/>
      <c r="V76" s="40"/>
      <c r="W76" s="40"/>
      <c r="X76" s="40"/>
      <c r="Y76" s="40"/>
      <c r="Z76" s="40"/>
    </row>
    <row r="77" ht="10.5" customHeight="1">
      <c r="A77" s="113"/>
      <c r="B77" s="113"/>
      <c r="C77" s="113"/>
      <c r="D77" s="40"/>
      <c r="E77" s="40"/>
      <c r="F77" s="40"/>
      <c r="G77" s="56"/>
      <c r="H77" s="40"/>
      <c r="I77" s="40"/>
      <c r="J77" s="40"/>
      <c r="K77" s="40"/>
      <c r="L77" s="40"/>
      <c r="M77" s="40"/>
      <c r="N77" s="40"/>
      <c r="O77" s="40"/>
      <c r="P77" s="40"/>
      <c r="Q77" s="40"/>
      <c r="R77" s="40"/>
      <c r="S77" s="40"/>
      <c r="T77" s="40"/>
      <c r="U77" s="40"/>
      <c r="V77" s="40"/>
      <c r="W77" s="40"/>
      <c r="X77" s="40"/>
      <c r="Y77" s="40"/>
      <c r="Z77" s="40"/>
    </row>
    <row r="78" ht="10.5" customHeight="1">
      <c r="A78" s="113"/>
      <c r="B78" s="113"/>
      <c r="C78" s="113"/>
      <c r="D78" s="40"/>
      <c r="E78" s="40"/>
      <c r="F78" s="40"/>
      <c r="G78" s="56"/>
      <c r="H78" s="40"/>
      <c r="I78" s="40"/>
      <c r="J78" s="40"/>
      <c r="K78" s="40"/>
      <c r="L78" s="40"/>
      <c r="M78" s="40"/>
      <c r="N78" s="40"/>
      <c r="O78" s="40"/>
      <c r="P78" s="40"/>
      <c r="Q78" s="40"/>
      <c r="R78" s="40"/>
      <c r="S78" s="40"/>
      <c r="T78" s="40"/>
      <c r="U78" s="40"/>
      <c r="V78" s="40"/>
      <c r="W78" s="40"/>
      <c r="X78" s="40"/>
      <c r="Y78" s="40"/>
      <c r="Z78" s="40"/>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c r="A178" s="56"/>
      <c r="B178" s="56"/>
      <c r="C178" s="56"/>
      <c r="D178" s="56"/>
      <c r="E178" s="56"/>
      <c r="F178" s="56"/>
      <c r="G178" s="40"/>
      <c r="H178" s="56"/>
      <c r="I178" s="56"/>
      <c r="J178" s="56"/>
      <c r="K178" s="56"/>
      <c r="L178" s="56"/>
      <c r="M178" s="56"/>
      <c r="N178" s="56"/>
      <c r="O178" s="56"/>
      <c r="P178" s="56"/>
      <c r="Q178" s="56"/>
      <c r="R178" s="56"/>
      <c r="S178" s="56"/>
      <c r="T178" s="56"/>
      <c r="U178" s="56"/>
      <c r="V178" s="56"/>
      <c r="W178" s="56"/>
      <c r="X178" s="56"/>
      <c r="Y178" s="56"/>
      <c r="Z178" s="56"/>
    </row>
    <row r="179">
      <c r="A179" s="56"/>
      <c r="B179" s="56"/>
      <c r="C179" s="56"/>
      <c r="D179" s="56"/>
      <c r="E179" s="56"/>
      <c r="F179" s="56"/>
      <c r="G179" s="40"/>
      <c r="H179" s="56"/>
      <c r="I179" s="56"/>
      <c r="J179" s="56"/>
      <c r="K179" s="56"/>
      <c r="L179" s="56"/>
      <c r="M179" s="56"/>
      <c r="N179" s="56"/>
      <c r="O179" s="56"/>
      <c r="P179" s="56"/>
      <c r="Q179" s="56"/>
      <c r="R179" s="56"/>
      <c r="S179" s="56"/>
      <c r="T179" s="56"/>
      <c r="U179" s="56"/>
      <c r="V179" s="56"/>
      <c r="W179" s="56"/>
      <c r="X179" s="56"/>
      <c r="Y179" s="56"/>
      <c r="Z179" s="56"/>
    </row>
    <row r="180">
      <c r="A180" s="56"/>
      <c r="B180" s="56"/>
      <c r="C180" s="56"/>
      <c r="D180" s="56"/>
      <c r="E180" s="56"/>
      <c r="F180" s="56"/>
      <c r="G180" s="40"/>
      <c r="H180" s="56"/>
      <c r="I180" s="56"/>
      <c r="J180" s="56"/>
      <c r="K180" s="56"/>
      <c r="L180" s="56"/>
      <c r="M180" s="56"/>
      <c r="N180" s="56"/>
      <c r="O180" s="56"/>
      <c r="P180" s="56"/>
      <c r="Q180" s="56"/>
      <c r="R180" s="56"/>
      <c r="S180" s="56"/>
      <c r="T180" s="56"/>
      <c r="U180" s="56"/>
      <c r="V180" s="56"/>
      <c r="W180" s="56"/>
      <c r="X180" s="56"/>
      <c r="Y180" s="56"/>
      <c r="Z180" s="56"/>
    </row>
    <row r="181">
      <c r="A181" s="56"/>
      <c r="B181" s="56"/>
      <c r="C181" s="56"/>
      <c r="D181" s="56"/>
      <c r="E181" s="56"/>
      <c r="F181" s="56"/>
      <c r="G181" s="40"/>
      <c r="H181" s="56"/>
      <c r="I181" s="56"/>
      <c r="J181" s="56"/>
      <c r="K181" s="56"/>
      <c r="L181" s="56"/>
      <c r="M181" s="56"/>
      <c r="N181" s="56"/>
      <c r="O181" s="56"/>
      <c r="P181" s="56"/>
      <c r="Q181" s="56"/>
      <c r="R181" s="56"/>
      <c r="S181" s="56"/>
      <c r="T181" s="56"/>
      <c r="U181" s="56"/>
      <c r="V181" s="56"/>
      <c r="W181" s="56"/>
      <c r="X181" s="56"/>
      <c r="Y181" s="56"/>
      <c r="Z181" s="56"/>
    </row>
    <row r="182">
      <c r="A182" s="56"/>
      <c r="B182" s="56"/>
      <c r="C182" s="56"/>
      <c r="D182" s="56"/>
      <c r="E182" s="56"/>
      <c r="F182" s="56"/>
      <c r="G182" s="40"/>
      <c r="H182" s="56"/>
      <c r="I182" s="56"/>
      <c r="J182" s="56"/>
      <c r="K182" s="56"/>
      <c r="L182" s="56"/>
      <c r="M182" s="56"/>
      <c r="N182" s="56"/>
      <c r="O182" s="56"/>
      <c r="P182" s="56"/>
      <c r="Q182" s="56"/>
      <c r="R182" s="56"/>
      <c r="S182" s="56"/>
      <c r="T182" s="56"/>
      <c r="U182" s="56"/>
      <c r="V182" s="56"/>
      <c r="W182" s="56"/>
      <c r="X182" s="56"/>
      <c r="Y182" s="56"/>
      <c r="Z182" s="56"/>
    </row>
    <row r="183">
      <c r="A183" s="56"/>
      <c r="B183" s="56"/>
      <c r="C183" s="56"/>
      <c r="D183" s="56"/>
      <c r="E183" s="56"/>
      <c r="F183" s="56"/>
      <c r="G183" s="40"/>
      <c r="H183" s="56"/>
      <c r="I183" s="56"/>
      <c r="J183" s="56"/>
      <c r="K183" s="56"/>
      <c r="L183" s="56"/>
      <c r="M183" s="56"/>
      <c r="N183" s="56"/>
      <c r="O183" s="56"/>
      <c r="P183" s="56"/>
      <c r="Q183" s="56"/>
      <c r="R183" s="56"/>
      <c r="S183" s="56"/>
      <c r="T183" s="56"/>
      <c r="U183" s="56"/>
      <c r="V183" s="56"/>
      <c r="W183" s="56"/>
      <c r="X183" s="56"/>
      <c r="Y183" s="56"/>
      <c r="Z183" s="56"/>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sheetData>
  <mergeCells count="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IFERROR(__xludf.DUMMYFUNCTION("IMPORTRANGE(""https://docs.google.com/spreadsheets/d/1MiAcx3o_Pa82QwUfCPTYRtXuA4iBv2SUrErSCOASw9E/edit#gid=739062657"",""A_UC4!A1:F10"")"),"c")</f>
        <v>c</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IFERROR(__xludf.DUMMYFUNCTION("""COMPUTED_VALUE"""),"Literacia digital e da informação")</f>
        <v>Literacia digital e da informação</v>
      </c>
      <c r="B6" s="176" t="str">
        <f>IFERROR(__xludf.DUMMYFUNCTION("""COMPUTED_VALUE"""),"4. Armazenamento e recuperação da informação")</f>
        <v>4. Armazenamento e recuperação da informação</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IFERROR(__xludf.DUMMYFUNCTION("""COMPUTED_VALUE"""),"Organizar, armazenar e recuperar dados, informação e conteúdo em ambientes digitais. Organizá-los e processá-los num ambiente estruturado")</f>
        <v>Organizar, armazenar e recuperar dados, informação e conteúdo em ambientes digitais. Organizá-los e processá-los num ambiente estruturado</v>
      </c>
      <c r="H7" s="40"/>
      <c r="I7" s="40"/>
      <c r="J7" s="40"/>
      <c r="K7" s="40"/>
      <c r="L7" s="40"/>
      <c r="M7" s="40"/>
      <c r="N7" s="40"/>
      <c r="O7" s="40"/>
      <c r="P7" s="40"/>
      <c r="Q7" s="40"/>
      <c r="R7" s="40"/>
      <c r="S7" s="40"/>
      <c r="T7" s="40"/>
      <c r="U7" s="40"/>
      <c r="V7" s="40"/>
      <c r="W7" s="40"/>
      <c r="X7" s="40"/>
      <c r="Y7" s="40"/>
      <c r="Z7" s="40"/>
    </row>
    <row r="8" ht="10.5" customHeight="1">
      <c r="A8" s="48"/>
      <c r="B8" s="141" t="str">
        <f>IFERROR(__xludf.DUMMYFUNCTION("""COMPUTED_VALUE"""),"Gerir diversas pastas de armazenamento de informação numa plataforma online (p.ex., nuvem) e/ou em suportes físicos (p.ex., disco externo, pen)")</f>
        <v>Gerir diversas pastas de armazenamento de informação numa plataforma online (p.ex., nuvem) e/ou em suportes físicos (p.ex., disco externo, pen)</v>
      </c>
      <c r="C8" s="50"/>
      <c r="D8" s="50"/>
      <c r="E8" s="50"/>
      <c r="F8" s="50"/>
      <c r="G8" s="50"/>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3.0!C798"")"),"Os outros técnicos das ciências físicas e de engenharia deverão aplicar métodos de armazenamento e recuperação de informação, nas suas tarefas do dia-a-dia. Neste contexto profissional é necessário organizar dados acerca da operação diária do desenvolvime"&amp;"nto do projeto de engenharia  (p.e. dados de percentagem de trabalhos concluídos do caderno de encargos), assim como gerir documentos administrativos e recuperar de dados perdidos (p.e. criação de uma folha de cálculo para controlo de operações).")</f>
        <v>Os outros técnicos das ciências físicas e de engenharia deverão aplicar métodos de armazenamento e recuperação de informação, nas suas tarefas do dia-a-dia. Neste contexto profissional é necessário organizar dados acerca da operação diária do desenvolvimento do projeto de engenharia  (p.e. dados de percentagem de trabalhos concluídos do caderno de encargos), assim como gerir documentos administrativos e recuperar de dados perdidos (p.e. criação de uma folha de cálculo para controlo de operações).</v>
      </c>
      <c r="H11" s="40"/>
      <c r="I11" s="40"/>
      <c r="J11" s="40"/>
      <c r="K11" s="40"/>
      <c r="L11" s="40"/>
      <c r="M11" s="40"/>
      <c r="N11" s="40"/>
      <c r="O11" s="40"/>
      <c r="P11" s="40"/>
      <c r="Q11" s="40"/>
      <c r="R11" s="40"/>
      <c r="S11" s="40"/>
      <c r="T11" s="40"/>
      <c r="U11" s="40"/>
      <c r="V11" s="40"/>
      <c r="W11" s="40"/>
      <c r="X11" s="40"/>
      <c r="Y11" s="40"/>
      <c r="Z11" s="40"/>
    </row>
    <row r="12" ht="10.5" customHeight="1">
      <c r="A12" s="40"/>
      <c r="B12" s="56"/>
      <c r="C12" s="56"/>
      <c r="D12" s="56"/>
      <c r="E12" s="56"/>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IFERROR(__xludf.DUMMYFUNCTION("IMPORTRANGE(""https://docs.google.com/spreadsheets/d/1MiAcx3o_Pa82QwUfCPTYRtXuA4iBv2SUrErSCOASw9E/edit#gid=1990972601"",""A_UC4!A13:F999"")"),"")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79" t="str">
        <f>IFERROR(__xludf.DUMMYFUNCTION("""COMPUTED_VALUE"""),"Conteúdos")</f>
        <v>Conteúdos</v>
      </c>
      <c r="G15" s="64" t="s">
        <v>32</v>
      </c>
      <c r="H15" s="40"/>
      <c r="I15" s="40"/>
      <c r="J15" s="40"/>
      <c r="K15" s="40"/>
      <c r="L15" s="40"/>
      <c r="M15" s="40"/>
      <c r="N15" s="40"/>
      <c r="O15" s="40"/>
      <c r="P15" s="40"/>
      <c r="Q15" s="40"/>
      <c r="R15" s="40"/>
      <c r="S15" s="40"/>
      <c r="T15" s="40"/>
      <c r="U15" s="40"/>
      <c r="V15" s="40"/>
      <c r="W15" s="40"/>
      <c r="X15" s="40"/>
      <c r="Y15" s="40"/>
      <c r="Z15" s="40"/>
    </row>
    <row r="16" ht="10.5" customHeight="1">
      <c r="A16" s="145" t="str">
        <f>IFERROR(__xludf.DUMMYFUNCTION("""COMPUTED_VALUE"""),"Localizar dados, informação e conteúdo digital")</f>
        <v>Localizar dados, informação e conteúdo digital</v>
      </c>
      <c r="B16" s="80" t="str">
        <f>IFERROR(__xludf.DUMMYFUNCTION("""COMPUTED_VALUE"""),"Ambientes digitais")</f>
        <v>Ambientes digitais</v>
      </c>
      <c r="C16" s="80" t="str">
        <f>IFERROR(__xludf.DUMMYFUNCTION("""COMPUTED_VALUE"""),"Compreender funcionalidades das ferramentas de armazenamento de informação ")</f>
        <v>Compreender funcionalidades das ferramentas de armazenamento de informação </v>
      </c>
      <c r="D16" s="146" t="str">
        <f>IFERROR(__xludf.DUMMYFUNCTION("""COMPUTED_VALUE"""),"Proatividade")</f>
        <v>Proatividade</v>
      </c>
      <c r="E16" s="147" t="str">
        <f>IFERROR(__xludf.DUMMYFUNCTION("""COMPUTED_VALUE"""),"Dispositivo tecnológico com acesso à internet")</f>
        <v>Dispositivo tecnológico com acesso à internet</v>
      </c>
      <c r="F16" s="66" t="str">
        <f>IFERROR(__xludf.DUMMYFUNCTION("""COMPUTED_VALUE"""),"Transversais")</f>
        <v>Transversais</v>
      </c>
      <c r="G16" s="146" t="s">
        <v>59</v>
      </c>
      <c r="H16" s="40"/>
      <c r="I16" s="40"/>
      <c r="J16" s="40"/>
      <c r="K16" s="40"/>
      <c r="L16" s="40"/>
      <c r="M16" s="40"/>
      <c r="N16" s="40"/>
      <c r="O16" s="40"/>
      <c r="P16" s="40"/>
      <c r="Q16" s="40"/>
      <c r="R16" s="40"/>
      <c r="S16" s="40"/>
      <c r="T16" s="40"/>
      <c r="U16" s="40"/>
      <c r="V16" s="40"/>
      <c r="W16" s="40"/>
      <c r="X16" s="40"/>
      <c r="Y16" s="40"/>
      <c r="Z16" s="40"/>
    </row>
    <row r="17" ht="10.5" customHeight="1">
      <c r="A17" s="116" t="str">
        <f>IFERROR(__xludf.DUMMYFUNCTION("""COMPUTED_VALUE"""),"Identificar as necessidades adequadas à organização, armazenamento e recuperação de dados")</f>
        <v>Identificar as necessidades adequadas à organização, armazenamento e recuperação de dados</v>
      </c>
      <c r="B17" s="80" t="str">
        <f>IFERROR(__xludf.DUMMYFUNCTION("""COMPUTED_VALUE"""),"Motores de busca")</f>
        <v>Motores de busca</v>
      </c>
      <c r="C17" s="116" t="str">
        <f>IFERROR(__xludf.DUMMYFUNCTION("""COMPUTED_VALUE"""),"Reconhecer os procedimentos associados à organização, armazenamento e recuperação de dados em ambientes digitais. (ex. pastas e e-mail)")</f>
        <v>Reconhecer os procedimentos associados à organização, armazenamento e recuperação de dados em ambientes digitais. (ex. pastas e e-mail)</v>
      </c>
      <c r="D17" s="146" t="str">
        <f>IFERROR(__xludf.DUMMYFUNCTION("""COMPUTED_VALUE"""),"Organização")</f>
        <v>Organização</v>
      </c>
      <c r="E17" s="177"/>
      <c r="F17" s="178" t="str">
        <f>IFERROR(__xludf.DUMMYFUNCTION("""COMPUTED_VALUE"""),"Tipos de conteúdo dígital")</f>
        <v>Tipos de conteúdo dígital</v>
      </c>
      <c r="G17" s="146" t="s">
        <v>60</v>
      </c>
      <c r="H17" s="40"/>
      <c r="I17" s="40"/>
      <c r="J17" s="40"/>
      <c r="K17" s="40"/>
      <c r="L17" s="40"/>
      <c r="M17" s="40"/>
      <c r="N17" s="40"/>
      <c r="O17" s="40"/>
      <c r="P17" s="40"/>
      <c r="Q17" s="40"/>
      <c r="R17" s="40"/>
      <c r="S17" s="40"/>
      <c r="T17" s="40"/>
      <c r="U17" s="40"/>
      <c r="V17" s="40"/>
      <c r="W17" s="40"/>
      <c r="X17" s="40"/>
      <c r="Y17" s="40"/>
      <c r="Z17" s="40"/>
    </row>
    <row r="18" ht="10.5" customHeight="1">
      <c r="A18" s="152"/>
      <c r="B18" s="83" t="str">
        <f>IFERROR(__xludf.DUMMYFUNCTION("""COMPUTED_VALUE"""),"Tipos de conteúdo digital.")</f>
        <v>Tipos de conteúdo digital.</v>
      </c>
      <c r="C18" s="83"/>
      <c r="D18" s="146" t="str">
        <f>IFERROR(__xludf.DUMMYFUNCTION("""COMPUTED_VALUE"""),"Sentido crítico")</f>
        <v>Sentido crítico</v>
      </c>
      <c r="E18" s="146" t="str">
        <f>IFERROR(__xludf.DUMMYFUNCTION("""COMPUTED_VALUE"""),"Email")</f>
        <v>Email</v>
      </c>
      <c r="F18" s="178" t="str">
        <f>IFERROR(__xludf.DUMMYFUNCTION("""COMPUTED_VALUE"""),"Introdução à gestão e armazenamento de ficheiros offline")</f>
        <v>Introdução à gestão e armazenamento de ficheiros offline</v>
      </c>
      <c r="G18" s="146"/>
      <c r="H18" s="40"/>
      <c r="I18" s="40"/>
      <c r="J18" s="40"/>
      <c r="K18" s="40"/>
      <c r="L18" s="40"/>
      <c r="M18" s="40"/>
      <c r="N18" s="40"/>
      <c r="O18" s="40"/>
      <c r="P18" s="40"/>
      <c r="Q18" s="40"/>
      <c r="R18" s="40"/>
      <c r="S18" s="40"/>
      <c r="T18" s="40"/>
      <c r="U18" s="40"/>
      <c r="V18" s="40"/>
      <c r="W18" s="40"/>
      <c r="X18" s="40"/>
      <c r="Y18" s="40"/>
      <c r="Z18" s="40"/>
    </row>
    <row r="19" ht="10.5" customHeight="1">
      <c r="A19" s="152"/>
      <c r="B19" s="80" t="str">
        <f>IFERROR(__xludf.DUMMYFUNCTION("""COMPUTED_VALUE"""),"Ficheiro informático")</f>
        <v>Ficheiro informático</v>
      </c>
      <c r="C19" s="83"/>
      <c r="D19" s="146" t="str">
        <f>IFERROR(__xludf.DUMMYFUNCTION("""COMPUTED_VALUE"""),"Responsabilidade")</f>
        <v>Responsabilidade</v>
      </c>
      <c r="E19" s="133" t="str">
        <f>IFERROR(__xludf.DUMMYFUNCTION("""COMPUTED_VALUE"""),"Livros (impressos, e-books e audiolivros)")</f>
        <v>Livros (impressos, e-books e audiolivros)</v>
      </c>
      <c r="F19" s="178" t="str">
        <f>IFERROR(__xludf.DUMMYFUNCTION("""COMPUTED_VALUE"""),"Introdução à gestão e armazenamento em ambiente cloud ")</f>
        <v>Introdução à gestão e armazenamento em ambiente cloud </v>
      </c>
      <c r="G19" s="146"/>
      <c r="H19" s="40"/>
      <c r="I19" s="40"/>
      <c r="J19" s="40"/>
      <c r="K19" s="40"/>
      <c r="L19" s="40"/>
      <c r="M19" s="40"/>
      <c r="N19" s="40"/>
      <c r="O19" s="40"/>
      <c r="P19" s="40"/>
      <c r="Q19" s="40"/>
      <c r="R19" s="40"/>
      <c r="S19" s="40"/>
      <c r="T19" s="40"/>
      <c r="U19" s="40"/>
      <c r="V19" s="40"/>
      <c r="W19" s="40"/>
      <c r="X19" s="40"/>
      <c r="Y19" s="40"/>
      <c r="Z19" s="40"/>
    </row>
    <row r="20" ht="10.5" customHeight="1">
      <c r="A20" s="152"/>
      <c r="B20" s="68" t="str">
        <f>IFERROR(__xludf.DUMMYFUNCTION("""COMPUTED_VALUE"""),"Transferência de ficheiros (download e upload).")</f>
        <v>Transferência de ficheiros (download e upload).</v>
      </c>
      <c r="C20" s="151"/>
      <c r="D20" s="146" t="str">
        <f>IFERROR(__xludf.DUMMYFUNCTION("""COMPUTED_VALUE"""),"Autonomia, e apoio pontual, na execução de tarefas simples")</f>
        <v>Autonomia, e apoio pontual, na execução de tarefas simples</v>
      </c>
      <c r="E20" s="119"/>
      <c r="F20" s="178" t="str">
        <f>IFERROR(__xludf.DUMMYFUNCTION("""COMPUTED_VALUE"""),"Introdução à organização de pastas e email")</f>
        <v>Introdução à organização de pastas e email</v>
      </c>
      <c r="G20" s="146"/>
      <c r="H20" s="40"/>
      <c r="I20" s="40"/>
      <c r="J20" s="40"/>
      <c r="K20" s="40"/>
      <c r="L20" s="40"/>
      <c r="M20" s="40"/>
      <c r="N20" s="40"/>
      <c r="O20" s="40"/>
      <c r="P20" s="40"/>
      <c r="Q20" s="40"/>
      <c r="R20" s="40"/>
      <c r="S20" s="40"/>
      <c r="T20" s="40"/>
      <c r="U20" s="40"/>
      <c r="V20" s="40"/>
      <c r="W20" s="40"/>
      <c r="X20" s="40"/>
      <c r="Y20" s="40"/>
      <c r="Z20" s="40"/>
    </row>
    <row r="21" ht="10.5" customHeight="1">
      <c r="A21" s="152"/>
      <c r="B21" s="80" t="str">
        <f>IFERROR(__xludf.DUMMYFUNCTION("""COMPUTED_VALUE"""),"Armazenamento e recuperação virtual de dados (cloud)")</f>
        <v>Armazenamento e recuperação virtual de dados (cloud)</v>
      </c>
      <c r="C21" s="151"/>
      <c r="D21" s="119"/>
      <c r="E21" s="119"/>
      <c r="F21" s="178" t="str">
        <f>IFERROR(__xludf.DUMMYFUNCTION("""COMPUTED_VALUE"""),"Introdução à recuperação de informação")</f>
        <v>Introdução à recuperação de informação</v>
      </c>
      <c r="G21" s="116"/>
      <c r="H21" s="40"/>
      <c r="I21" s="40"/>
      <c r="J21" s="40"/>
      <c r="K21" s="40"/>
      <c r="L21" s="40"/>
      <c r="M21" s="40"/>
      <c r="N21" s="40"/>
      <c r="O21" s="40"/>
      <c r="P21" s="40"/>
      <c r="Q21" s="40"/>
      <c r="R21" s="40"/>
      <c r="S21" s="40"/>
      <c r="T21" s="40"/>
      <c r="U21" s="40"/>
      <c r="V21" s="40"/>
      <c r="W21" s="40"/>
      <c r="X21" s="40"/>
      <c r="Y21" s="40"/>
      <c r="Z21" s="40"/>
    </row>
    <row r="22" ht="10.5" customHeight="1">
      <c r="A22" s="116"/>
      <c r="B22" s="179" t="str">
        <f>IFERROR(__xludf.DUMMYFUNCTION("""COMPUTED_VALUE"""),"Suporte físico e armazenamento de ficheiros offline(ex.: pen de memória USB, disco externo)")</f>
        <v>Suporte físico e armazenamento de ficheiros offline(ex.: pen de memória USB, disco externo)</v>
      </c>
      <c r="C22" s="151"/>
      <c r="D22" s="119"/>
      <c r="E22" s="119"/>
      <c r="F22" s="146"/>
      <c r="G22" s="116"/>
      <c r="H22" s="40"/>
      <c r="I22" s="40"/>
      <c r="J22" s="40"/>
      <c r="K22" s="40"/>
      <c r="L22" s="40"/>
      <c r="M22" s="40"/>
      <c r="N22" s="40"/>
      <c r="O22" s="40"/>
      <c r="P22" s="40"/>
      <c r="Q22" s="40"/>
      <c r="R22" s="40"/>
      <c r="S22" s="40"/>
      <c r="T22" s="40"/>
      <c r="U22" s="40"/>
      <c r="V22" s="40"/>
      <c r="W22" s="40"/>
      <c r="X22" s="40"/>
      <c r="Y22" s="40"/>
      <c r="Z22" s="40"/>
    </row>
    <row r="23" ht="10.5" customHeight="1">
      <c r="A23" s="56"/>
      <c r="B23" s="154"/>
      <c r="C23" s="83"/>
      <c r="D23" s="155"/>
      <c r="E23" s="155"/>
      <c r="F23" s="146"/>
      <c r="G23" s="155"/>
      <c r="H23" s="40"/>
      <c r="I23" s="40"/>
      <c r="J23" s="40"/>
      <c r="K23" s="40"/>
      <c r="L23" s="40"/>
      <c r="M23" s="40"/>
      <c r="N23" s="40"/>
      <c r="O23" s="40"/>
      <c r="P23" s="40"/>
      <c r="Q23" s="40"/>
      <c r="R23" s="40"/>
      <c r="S23" s="40"/>
      <c r="T23" s="40"/>
      <c r="U23" s="40"/>
      <c r="V23" s="40"/>
      <c r="W23" s="40"/>
      <c r="X23" s="40"/>
      <c r="Y23" s="40"/>
      <c r="Z23" s="40"/>
    </row>
    <row r="24" ht="13.5" customHeight="1">
      <c r="A24" s="84"/>
      <c r="B24" s="70"/>
      <c r="C24" s="120"/>
      <c r="D24" s="72"/>
      <c r="E24" s="121"/>
      <c r="F24" s="121"/>
      <c r="G24" s="156"/>
      <c r="H24" s="40"/>
      <c r="I24" s="40"/>
      <c r="J24" s="40"/>
      <c r="K24" s="40"/>
      <c r="L24" s="40"/>
      <c r="M24" s="40"/>
      <c r="N24" s="40"/>
      <c r="O24" s="40"/>
      <c r="P24" s="40"/>
      <c r="Q24" s="40"/>
      <c r="R24" s="40"/>
      <c r="S24" s="40"/>
      <c r="T24" s="40"/>
      <c r="U24" s="40"/>
      <c r="V24" s="40"/>
      <c r="W24" s="40"/>
      <c r="X24" s="40"/>
      <c r="Y24" s="40"/>
      <c r="Z24" s="40"/>
    </row>
    <row r="25" ht="10.5" customHeight="1">
      <c r="A25" s="43"/>
      <c r="B25" s="56"/>
      <c r="C25" s="40"/>
      <c r="D25" s="40"/>
      <c r="E25" s="40"/>
      <c r="F25" s="95"/>
      <c r="G25" s="95"/>
      <c r="H25" s="40"/>
      <c r="I25" s="40"/>
      <c r="J25" s="40"/>
      <c r="K25" s="40"/>
      <c r="L25" s="40"/>
      <c r="M25" s="40"/>
      <c r="N25" s="40"/>
      <c r="O25" s="40"/>
      <c r="P25" s="40"/>
      <c r="Q25" s="40"/>
      <c r="R25" s="40"/>
      <c r="S25" s="40"/>
      <c r="T25" s="40"/>
      <c r="U25" s="40"/>
      <c r="V25" s="40"/>
      <c r="W25" s="40"/>
      <c r="X25" s="40"/>
      <c r="Y25" s="40"/>
      <c r="Z25" s="40"/>
    </row>
    <row r="26" ht="10.5" customHeight="1">
      <c r="A26" s="53" t="str">
        <f>IFERROR(__xludf.DUMMYFUNCTION("""COMPUTED_VALUE"""),"Critérios de Desempenho")</f>
        <v>Critérios de Desempenho</v>
      </c>
      <c r="B26" s="75" t="str">
        <f>IFERROR(__xludf.DUMMYFUNCTION("""COMPUTED_VALUE"""),"Identificando as necessidades de informação em ambientes digitais.
Identificando e utilizando motores de busca de informação.
Utilizando ferramentas adequadas à organização, armazenamento e recuperação de dados em ambientes digitais.")</f>
        <v>Identificando as necessidades de informação em ambientes digitais.
Identificando e utilizando motores de busca de informação.
Utilizando ferramentas adequadas à organização, armazenamento e recuperação de dados em ambientes digitais.</v>
      </c>
      <c r="F26" s="169"/>
      <c r="G26" s="95"/>
      <c r="H26" s="40"/>
      <c r="I26" s="40"/>
      <c r="J26" s="40"/>
      <c r="K26" s="40"/>
      <c r="L26" s="40"/>
      <c r="M26" s="40"/>
      <c r="N26" s="40"/>
      <c r="O26" s="40"/>
      <c r="P26" s="40"/>
      <c r="Q26" s="40"/>
      <c r="R26" s="40"/>
      <c r="S26" s="40"/>
      <c r="T26" s="40"/>
      <c r="U26" s="40"/>
      <c r="V26" s="40"/>
      <c r="W26" s="40"/>
      <c r="X26" s="40"/>
      <c r="Y26" s="40"/>
      <c r="Z26" s="40"/>
    </row>
    <row r="27" ht="10.5" customHeight="1">
      <c r="A27" s="43"/>
      <c r="B27" s="56"/>
      <c r="C27" s="40"/>
      <c r="D27" s="40"/>
      <c r="E27" s="40"/>
      <c r="F27" s="95"/>
      <c r="G27" s="157"/>
      <c r="H27" s="40"/>
      <c r="I27" s="40"/>
      <c r="J27" s="40"/>
      <c r="K27" s="40"/>
      <c r="L27" s="40"/>
      <c r="M27" s="40"/>
      <c r="N27" s="40"/>
      <c r="O27" s="40"/>
      <c r="P27" s="40"/>
      <c r="Q27" s="40"/>
      <c r="R27" s="40"/>
      <c r="S27" s="40"/>
      <c r="T27" s="40"/>
      <c r="U27" s="40"/>
      <c r="V27" s="40"/>
      <c r="W27" s="40"/>
      <c r="X27" s="40"/>
      <c r="Y27" s="40"/>
      <c r="Z27" s="40"/>
    </row>
    <row r="28" ht="10.5" customHeight="1">
      <c r="A28" s="43"/>
      <c r="B28" s="56"/>
      <c r="C28" s="40"/>
      <c r="D28" s="40"/>
      <c r="E28" s="40"/>
      <c r="F28" s="40"/>
      <c r="G28" s="56"/>
      <c r="H28" s="40"/>
      <c r="I28" s="40"/>
      <c r="J28" s="40"/>
      <c r="K28" s="40"/>
      <c r="L28" s="40"/>
      <c r="M28" s="40"/>
      <c r="N28" s="40"/>
      <c r="O28" s="40"/>
      <c r="P28" s="40"/>
      <c r="Q28" s="40"/>
      <c r="R28" s="40"/>
      <c r="S28" s="40"/>
      <c r="T28" s="40"/>
      <c r="U28" s="40"/>
      <c r="V28" s="40"/>
      <c r="W28" s="40"/>
      <c r="X28" s="40"/>
      <c r="Y28" s="40"/>
      <c r="Z28" s="40"/>
    </row>
    <row r="29" ht="10.5" customHeight="1">
      <c r="A29" s="76" t="str">
        <f>IFERROR(__xludf.DUMMYFUNCTION("""COMPUTED_VALUE"""),"NIVEL INTERMÉDIO")</f>
        <v>NIVEL INTERMÉDIO</v>
      </c>
      <c r="B29" s="76"/>
      <c r="C29" s="77"/>
      <c r="D29" s="77"/>
      <c r="E29" s="78"/>
      <c r="F29" s="78"/>
      <c r="G29" s="78"/>
      <c r="H29" s="40"/>
      <c r="I29" s="40"/>
      <c r="J29" s="40"/>
      <c r="K29" s="40"/>
      <c r="L29" s="40"/>
      <c r="M29" s="40"/>
      <c r="N29" s="40"/>
      <c r="O29" s="40"/>
      <c r="P29" s="40"/>
      <c r="Q29" s="40"/>
      <c r="R29" s="40"/>
      <c r="S29" s="40"/>
      <c r="T29" s="40"/>
      <c r="U29" s="40"/>
      <c r="V29" s="40"/>
      <c r="W29" s="40"/>
      <c r="X29" s="40"/>
      <c r="Y29" s="40"/>
      <c r="Z29" s="40"/>
    </row>
    <row r="30" ht="10.5" customHeight="1">
      <c r="A30" s="60" t="str">
        <f>IFERROR(__xludf.DUMMYFUNCTION("""COMPUTED_VALUE"""),"REALIZAÇÕES/OBJETIVOS")</f>
        <v>REALIZAÇÕES/OBJETIVOS</v>
      </c>
      <c r="B30" s="61" t="str">
        <f>IFERROR(__xludf.DUMMYFUNCTION("""COMPUTED_VALUE"""),"CONHECIMENTOS")</f>
        <v>CONHECIMENTOS</v>
      </c>
      <c r="C30" s="61" t="str">
        <f>IFERROR(__xludf.DUMMYFUNCTION("""COMPUTED_VALUE"""),"APTIDÕES")</f>
        <v>APTIDÕES</v>
      </c>
      <c r="D30" s="61" t="str">
        <f>IFERROR(__xludf.DUMMYFUNCTION("""COMPUTED_VALUE"""),"ATITUDES")</f>
        <v>ATITUDES</v>
      </c>
      <c r="E30" s="62" t="str">
        <f>IFERROR(__xludf.DUMMYFUNCTION("""COMPUTED_VALUE"""),"RECURSOS")</f>
        <v>RECURSOS</v>
      </c>
      <c r="F30" s="79" t="str">
        <f>IFERROR(__xludf.DUMMYFUNCTION("""COMPUTED_VALUE"""),"Conteúdos")</f>
        <v>Conteúdos</v>
      </c>
      <c r="G30" s="64" t="s">
        <v>32</v>
      </c>
      <c r="H30" s="40"/>
      <c r="I30" s="40"/>
      <c r="J30" s="40"/>
      <c r="K30" s="40"/>
      <c r="L30" s="40"/>
      <c r="M30" s="40"/>
      <c r="N30" s="40"/>
      <c r="O30" s="40"/>
      <c r="P30" s="40"/>
      <c r="Q30" s="40"/>
      <c r="R30" s="40"/>
      <c r="S30" s="40"/>
      <c r="T30" s="40"/>
      <c r="U30" s="40"/>
      <c r="V30" s="40"/>
      <c r="W30" s="40"/>
      <c r="X30" s="40"/>
      <c r="Y30" s="40"/>
      <c r="Z30" s="40"/>
    </row>
    <row r="31" ht="10.5" customHeight="1">
      <c r="A31" s="180" t="str">
        <f>IFERROR(__xludf.DUMMYFUNCTION("""COMPUTED_VALUE"""),"Armazenar e organizar dados, informação e conteúdo digital")</f>
        <v>Armazenar e organizar dados, informação e conteúdo digital</v>
      </c>
      <c r="B31" s="80" t="str">
        <f>IFERROR(__xludf.DUMMYFUNCTION("""COMPUTED_VALUE"""),"Ambientes digitais")</f>
        <v>Ambientes digitais</v>
      </c>
      <c r="C31" s="170" t="str">
        <f>IFERROR(__xludf.DUMMYFUNCTION("""COMPUTED_VALUE"""),"Aplicar técnicas de armazenamento, recuperação e conversão de dados (Ex: gravar, converter, restaurar, comprimir ficheiros)")</f>
        <v>Aplicar técnicas de armazenamento, recuperação e conversão de dados (Ex: gravar, converter, restaurar, comprimir ficheiros)</v>
      </c>
      <c r="D31" s="167" t="str">
        <f>IFERROR(__xludf.DUMMYFUNCTION("""COMPUTED_VALUE"""),"Planeamento e organização")</f>
        <v>Planeamento e organização</v>
      </c>
      <c r="E31" s="172" t="str">
        <f>IFERROR(__xludf.DUMMYFUNCTION("""COMPUTED_VALUE"""),"Dispositivo tecnológico com acesso à internet")</f>
        <v>Dispositivo tecnológico com acesso à internet</v>
      </c>
      <c r="F31" s="66" t="str">
        <f>IFERROR(__xludf.DUMMYFUNCTION("""COMPUTED_VALUE"""),"Transversais")</f>
        <v>Transversais</v>
      </c>
      <c r="G31" s="171" t="s">
        <v>61</v>
      </c>
      <c r="H31" s="40"/>
      <c r="I31" s="40"/>
      <c r="J31" s="40"/>
      <c r="K31" s="40"/>
      <c r="L31" s="40"/>
      <c r="M31" s="40"/>
      <c r="N31" s="40"/>
      <c r="O31" s="40"/>
      <c r="P31" s="40"/>
      <c r="Q31" s="40"/>
      <c r="R31" s="40"/>
      <c r="S31" s="40"/>
      <c r="T31" s="40"/>
      <c r="U31" s="40"/>
      <c r="V31" s="40"/>
      <c r="W31" s="40"/>
      <c r="X31" s="40"/>
      <c r="Y31" s="40"/>
      <c r="Z31" s="40"/>
    </row>
    <row r="32" ht="10.5" customHeight="1">
      <c r="A32" s="116" t="str">
        <f>IFERROR(__xludf.DUMMYFUNCTION("""COMPUTED_VALUE"""),"Distinguir documentos de diversos formatos, organizando-os em pastas personalizadas")</f>
        <v>Distinguir documentos de diversos formatos, organizando-os em pastas personalizadas</v>
      </c>
      <c r="B32" s="83" t="str">
        <f>IFERROR(__xludf.DUMMYFUNCTION("""COMPUTED_VALUE"""),"Motores de busca.")</f>
        <v>Motores de busca.</v>
      </c>
      <c r="C32" s="172" t="str">
        <f>IFERROR(__xludf.DUMMYFUNCTION("""COMPUTED_VALUE"""),"Organizar e processar a informação num ambiente estruturado")</f>
        <v>Organizar e processar a informação num ambiente estruturado</v>
      </c>
      <c r="D32" s="167" t="str">
        <f>IFERROR(__xludf.DUMMYFUNCTION("""COMPUTED_VALUE"""),"Sentido crítico")</f>
        <v>Sentido crítico</v>
      </c>
      <c r="E32" s="146" t="str">
        <f>IFERROR(__xludf.DUMMYFUNCTION("""COMPUTED_VALUE"""),"Email")</f>
        <v>Email</v>
      </c>
      <c r="F32" s="178" t="str">
        <f>IFERROR(__xludf.DUMMYFUNCTION("""COMPUTED_VALUE"""),"Filtros de pesquisa nos locais de armazenamento")</f>
        <v>Filtros de pesquisa nos locais de armazenamento</v>
      </c>
      <c r="G32" s="171" t="s">
        <v>62</v>
      </c>
      <c r="H32" s="40"/>
      <c r="I32" s="40"/>
      <c r="J32" s="40"/>
      <c r="K32" s="40"/>
      <c r="L32" s="40"/>
      <c r="M32" s="40"/>
      <c r="N32" s="40"/>
      <c r="O32" s="40"/>
      <c r="P32" s="40"/>
      <c r="Q32" s="40"/>
      <c r="R32" s="40"/>
      <c r="S32" s="40"/>
      <c r="T32" s="40"/>
      <c r="U32" s="40"/>
      <c r="V32" s="40"/>
      <c r="W32" s="40"/>
      <c r="X32" s="40"/>
      <c r="Y32" s="40"/>
      <c r="Z32" s="40"/>
    </row>
    <row r="33" ht="10.5" customHeight="1">
      <c r="A33" s="116" t="str">
        <f>IFERROR(__xludf.DUMMYFUNCTION("""COMPUTED_VALUE"""),"Aplicar ferramentas adequadas no ambiente digital (Ex: restauro ou compressão de ficheiros)")</f>
        <v>Aplicar ferramentas adequadas no ambiente digital (Ex: restauro ou compressão de ficheiros)</v>
      </c>
      <c r="B33" s="80" t="str">
        <f>IFERROR(__xludf.DUMMYFUNCTION("""COMPUTED_VALUE"""),"Tipos de conteúdo digital")</f>
        <v>Tipos de conteúdo digital</v>
      </c>
      <c r="C33" s="171" t="str">
        <f>IFERROR(__xludf.DUMMYFUNCTION("""COMPUTED_VALUE"""),"Selecionar documentos de diversos formatos, organizando-os em pastas personalizadas")</f>
        <v>Selecionar documentos de diversos formatos, organizando-os em pastas personalizadas</v>
      </c>
      <c r="D33" s="167" t="str">
        <f>IFERROR(__xludf.DUMMYFUNCTION("""COMPUTED_VALUE"""),"Responsabilidade")</f>
        <v>Responsabilidade</v>
      </c>
      <c r="E33" s="171" t="str">
        <f>IFERROR(__xludf.DUMMYFUNCTION("""COMPUTED_VALUE"""),"Ambiente Cloud e Local")</f>
        <v>Ambiente Cloud e Local</v>
      </c>
      <c r="F33" s="178" t="str">
        <f>IFERROR(__xludf.DUMMYFUNCTION("""COMPUTED_VALUE"""),"Organização de documentos de diversos formatos em pastas")</f>
        <v>Organização de documentos de diversos formatos em pastas</v>
      </c>
      <c r="G33" s="171" t="s">
        <v>63</v>
      </c>
      <c r="H33" s="40"/>
      <c r="I33" s="40"/>
      <c r="J33" s="40"/>
      <c r="K33" s="40"/>
      <c r="L33" s="40"/>
      <c r="M33" s="40"/>
      <c r="N33" s="40"/>
      <c r="O33" s="40"/>
      <c r="P33" s="40"/>
      <c r="Q33" s="40"/>
      <c r="R33" s="40"/>
      <c r="S33" s="40"/>
      <c r="T33" s="40"/>
      <c r="U33" s="40"/>
      <c r="V33" s="40"/>
      <c r="W33" s="40"/>
      <c r="X33" s="40"/>
      <c r="Y33" s="40"/>
      <c r="Z33" s="40"/>
    </row>
    <row r="34" ht="10.5" customHeight="1">
      <c r="A34" s="116" t="str">
        <f>IFERROR(__xludf.DUMMYFUNCTION("""COMPUTED_VALUE"""),"Articular necessidades de informação, localizar e recuperar dados, informação e conteúdo digital")</f>
        <v>Articular necessidades de informação, localizar e recuperar dados, informação e conteúdo digital</v>
      </c>
      <c r="B34" s="80" t="str">
        <f>IFERROR(__xludf.DUMMYFUNCTION("""COMPUTED_VALUE"""),"Tipos de ficheiro informático")</f>
        <v>Tipos de ficheiro informático</v>
      </c>
      <c r="C34" s="172" t="str">
        <f>IFERROR(__xludf.DUMMYFUNCTION("""COMPUTED_VALUE"""),"Utilizar filtros de pesquisa nos locais de armazenamento de informação")</f>
        <v>Utilizar filtros de pesquisa nos locais de armazenamento de informação</v>
      </c>
      <c r="D34" s="146" t="str">
        <f>IFERROR(__xludf.DUMMYFUNCTION("""COMPUTED_VALUE"""),"Autonomia, e apoio, na execução de tarefas simples")</f>
        <v>Autonomia, e apoio, na execução de tarefas simples</v>
      </c>
      <c r="E34" s="133" t="str">
        <f>IFERROR(__xludf.DUMMYFUNCTION("""COMPUTED_VALUE"""),"Livros (impressos, e-books e audiolivros)")</f>
        <v>Livros (impressos, e-books e audiolivros)</v>
      </c>
      <c r="F34" s="178" t="str">
        <f>IFERROR(__xludf.DUMMYFUNCTION("""COMPUTED_VALUE"""),"Ferramentas adequadas à organização, armazenamento e recuperação de dados (p.ex., pasta no ambiente de trabalho; cloud)")</f>
        <v>Ferramentas adequadas à organização, armazenamento e recuperação de dados (p.ex., pasta no ambiente de trabalho; cloud)</v>
      </c>
      <c r="G34" s="171"/>
      <c r="H34" s="40"/>
      <c r="I34" s="40"/>
      <c r="J34" s="40"/>
      <c r="K34" s="40"/>
      <c r="L34" s="40"/>
      <c r="M34" s="40"/>
      <c r="N34" s="40"/>
      <c r="O34" s="40"/>
      <c r="P34" s="40"/>
      <c r="Q34" s="40"/>
      <c r="R34" s="40"/>
      <c r="S34" s="40"/>
      <c r="T34" s="40"/>
      <c r="U34" s="40"/>
      <c r="V34" s="40"/>
      <c r="W34" s="40"/>
      <c r="X34" s="40"/>
      <c r="Y34" s="40"/>
      <c r="Z34" s="40"/>
    </row>
    <row r="35" ht="10.5" customHeight="1">
      <c r="A35" s="116"/>
      <c r="B35" s="80" t="str">
        <f>IFERROR(__xludf.DUMMYFUNCTION("""COMPUTED_VALUE"""),"Armazenamento e recuperação virtual de dados (cloud)")</f>
        <v>Armazenamento e recuperação virtual de dados (cloud)</v>
      </c>
      <c r="C35" s="83" t="str">
        <f>IFERROR(__xludf.DUMMYFUNCTION("""COMPUTED_VALUE"""),"Aplicar filtros de pesquisa em ambientes digitais para localização e recuperação de informação")</f>
        <v>Aplicar filtros de pesquisa em ambientes digitais para localização e recuperação de informação</v>
      </c>
      <c r="D35" s="135"/>
      <c r="E35" s="181"/>
      <c r="F35" s="146"/>
      <c r="G35" s="116"/>
      <c r="H35" s="40"/>
      <c r="I35" s="40"/>
      <c r="J35" s="40"/>
      <c r="K35" s="40"/>
      <c r="L35" s="40"/>
      <c r="M35" s="40"/>
      <c r="N35" s="40"/>
      <c r="O35" s="40"/>
      <c r="P35" s="40"/>
      <c r="Q35" s="40"/>
      <c r="R35" s="40"/>
      <c r="S35" s="40"/>
      <c r="T35" s="40"/>
      <c r="U35" s="40"/>
      <c r="V35" s="40"/>
      <c r="W35" s="40"/>
      <c r="X35" s="40"/>
      <c r="Y35" s="40"/>
      <c r="Z35" s="40"/>
    </row>
    <row r="36" ht="10.5" customHeight="1">
      <c r="A36" s="116"/>
      <c r="B36" s="80" t="str">
        <f>IFERROR(__xludf.DUMMYFUNCTION("""COMPUTED_VALUE"""),"Transferência de ficheiros (download e upload).")</f>
        <v>Transferência de ficheiros (download e upload).</v>
      </c>
      <c r="C36" s="171" t="str">
        <f>IFERROR(__xludf.DUMMYFUNCTION("""COMPUTED_VALUE"""),"Gerir diferentes dados e conteúdo digital")</f>
        <v>Gerir diferentes dados e conteúdo digital</v>
      </c>
      <c r="D36" s="182"/>
      <c r="E36" s="181"/>
      <c r="F36" s="146"/>
      <c r="G36" s="116"/>
      <c r="H36" s="40"/>
      <c r="I36" s="40"/>
      <c r="J36" s="40"/>
      <c r="K36" s="40"/>
      <c r="L36" s="40"/>
      <c r="M36" s="40"/>
      <c r="N36" s="40"/>
      <c r="O36" s="40"/>
      <c r="P36" s="40"/>
      <c r="Q36" s="40"/>
      <c r="R36" s="40"/>
      <c r="S36" s="40"/>
      <c r="T36" s="40"/>
      <c r="U36" s="40"/>
      <c r="V36" s="40"/>
      <c r="W36" s="40"/>
      <c r="X36" s="40"/>
      <c r="Y36" s="40"/>
      <c r="Z36" s="40"/>
    </row>
    <row r="37" ht="10.5" customHeight="1">
      <c r="A37" s="116"/>
      <c r="B37" s="179" t="str">
        <f>IFERROR(__xludf.DUMMYFUNCTION("""COMPUTED_VALUE"""),"Suporte físico (ex.: pen de memória USB, disco externo)")</f>
        <v>Suporte físico (ex.: pen de memória USB, disco externo)</v>
      </c>
      <c r="C37" s="182"/>
      <c r="D37" s="182"/>
      <c r="E37" s="181"/>
      <c r="F37" s="146"/>
      <c r="G37" s="116"/>
      <c r="H37" s="40"/>
      <c r="I37" s="40"/>
      <c r="J37" s="40"/>
      <c r="K37" s="40"/>
      <c r="L37" s="40"/>
      <c r="M37" s="40"/>
      <c r="N37" s="40"/>
      <c r="O37" s="40"/>
      <c r="P37" s="40"/>
      <c r="Q37" s="40"/>
      <c r="R37" s="40"/>
      <c r="S37" s="40"/>
      <c r="T37" s="40"/>
      <c r="U37" s="40"/>
      <c r="V37" s="40"/>
      <c r="W37" s="40"/>
      <c r="X37" s="40"/>
      <c r="Y37" s="40"/>
      <c r="Z37" s="40"/>
    </row>
    <row r="38" ht="10.5" customHeight="1">
      <c r="A38" s="116"/>
      <c r="B38" s="135"/>
      <c r="C38" s="182"/>
      <c r="D38" s="181"/>
      <c r="E38" s="181"/>
      <c r="F38" s="146"/>
      <c r="G38" s="167"/>
      <c r="H38" s="40"/>
      <c r="I38" s="40"/>
      <c r="J38" s="40"/>
      <c r="K38" s="40"/>
      <c r="L38" s="40"/>
      <c r="M38" s="40"/>
      <c r="N38" s="40"/>
      <c r="O38" s="40"/>
      <c r="P38" s="40"/>
      <c r="Q38" s="40"/>
      <c r="R38" s="40"/>
      <c r="S38" s="40"/>
      <c r="T38" s="40"/>
      <c r="U38" s="40"/>
      <c r="V38" s="40"/>
      <c r="W38" s="40"/>
      <c r="X38" s="40"/>
      <c r="Y38" s="40"/>
      <c r="Z38" s="40"/>
    </row>
    <row r="39" ht="13.5" customHeight="1">
      <c r="A39" s="183"/>
      <c r="B39" s="135"/>
      <c r="C39" s="182"/>
      <c r="D39" s="181"/>
      <c r="E39" s="181"/>
      <c r="F39" s="146"/>
      <c r="G39" s="167"/>
      <c r="H39" s="40"/>
      <c r="I39" s="40"/>
      <c r="J39" s="40"/>
      <c r="K39" s="40"/>
      <c r="L39" s="40"/>
      <c r="M39" s="40"/>
      <c r="N39" s="40"/>
      <c r="O39" s="40"/>
      <c r="P39" s="40"/>
      <c r="Q39" s="40"/>
      <c r="R39" s="40"/>
      <c r="S39" s="40"/>
      <c r="T39" s="40"/>
      <c r="U39" s="40"/>
      <c r="V39" s="40"/>
      <c r="W39" s="40"/>
      <c r="X39" s="40"/>
      <c r="Y39" s="40"/>
      <c r="Z39" s="40"/>
    </row>
    <row r="40" ht="13.5" customHeight="1">
      <c r="A40" s="183"/>
      <c r="B40" s="135"/>
      <c r="C40" s="184"/>
      <c r="D40" s="167"/>
      <c r="E40" s="181"/>
      <c r="F40" s="146"/>
      <c r="G40" s="167"/>
      <c r="H40" s="40"/>
      <c r="I40" s="40"/>
      <c r="J40" s="40"/>
      <c r="K40" s="40"/>
      <c r="L40" s="40"/>
      <c r="M40" s="40"/>
      <c r="N40" s="40"/>
      <c r="O40" s="40"/>
      <c r="P40" s="40"/>
      <c r="Q40" s="40"/>
      <c r="R40" s="40"/>
      <c r="S40" s="40"/>
      <c r="T40" s="40"/>
      <c r="U40" s="40"/>
      <c r="V40" s="40"/>
      <c r="W40" s="40"/>
      <c r="X40" s="40"/>
      <c r="Y40" s="40"/>
      <c r="Z40" s="40"/>
    </row>
    <row r="41">
      <c r="A41" s="88"/>
      <c r="B41" s="135"/>
      <c r="C41" s="90"/>
      <c r="D41" s="167"/>
      <c r="E41" s="181"/>
      <c r="F41" s="146"/>
      <c r="G41" s="167"/>
      <c r="H41" s="40"/>
      <c r="I41" s="40"/>
      <c r="J41" s="40"/>
      <c r="K41" s="40"/>
      <c r="L41" s="40"/>
      <c r="M41" s="40"/>
      <c r="N41" s="40"/>
      <c r="O41" s="40"/>
      <c r="P41" s="40"/>
      <c r="Q41" s="40"/>
      <c r="R41" s="40"/>
      <c r="S41" s="40"/>
      <c r="T41" s="40"/>
      <c r="U41" s="40"/>
      <c r="V41" s="40"/>
      <c r="W41" s="40"/>
      <c r="X41" s="40"/>
      <c r="Y41" s="40"/>
      <c r="Z41" s="40"/>
    </row>
    <row r="42">
      <c r="A42" s="88"/>
      <c r="B42" s="136"/>
      <c r="C42" s="90"/>
      <c r="D42" s="135"/>
      <c r="E42" s="181"/>
      <c r="F42" s="146"/>
      <c r="G42" s="167"/>
      <c r="H42" s="40"/>
      <c r="I42" s="40"/>
      <c r="J42" s="40"/>
      <c r="K42" s="40"/>
      <c r="L42" s="40"/>
      <c r="M42" s="40"/>
      <c r="N42" s="40"/>
      <c r="O42" s="40"/>
      <c r="P42" s="40"/>
      <c r="Q42" s="40"/>
      <c r="R42" s="40"/>
      <c r="S42" s="40"/>
      <c r="T42" s="40"/>
      <c r="U42" s="40"/>
      <c r="V42" s="40"/>
      <c r="W42" s="40"/>
      <c r="X42" s="40"/>
      <c r="Y42" s="40"/>
      <c r="Z42" s="40"/>
    </row>
    <row r="43" ht="13.5" customHeight="1">
      <c r="A43" s="88"/>
      <c r="B43" s="136"/>
      <c r="C43" s="90"/>
      <c r="D43" s="135"/>
      <c r="E43" s="181"/>
      <c r="F43" s="146"/>
      <c r="G43" s="167"/>
      <c r="H43" s="40"/>
      <c r="I43" s="40"/>
      <c r="J43" s="40"/>
      <c r="K43" s="40"/>
      <c r="L43" s="40"/>
      <c r="M43" s="40"/>
      <c r="N43" s="40"/>
      <c r="O43" s="40"/>
      <c r="P43" s="40"/>
      <c r="Q43" s="40"/>
      <c r="R43" s="40"/>
      <c r="S43" s="40"/>
      <c r="T43" s="40"/>
      <c r="U43" s="40"/>
      <c r="V43" s="40"/>
      <c r="W43" s="40"/>
      <c r="X43" s="40"/>
      <c r="Y43" s="40"/>
      <c r="Z43" s="40"/>
    </row>
    <row r="44" ht="10.5" customHeight="1">
      <c r="A44" s="185"/>
      <c r="B44" s="85"/>
      <c r="C44" s="86"/>
      <c r="D44" s="87"/>
      <c r="E44" s="72"/>
      <c r="F44" s="48"/>
      <c r="G44" s="72"/>
      <c r="H44" s="40"/>
      <c r="I44" s="40"/>
      <c r="J44" s="40"/>
      <c r="K44" s="40"/>
      <c r="L44" s="40"/>
      <c r="M44" s="40"/>
      <c r="N44" s="40"/>
      <c r="O44" s="40"/>
      <c r="P44" s="40"/>
      <c r="Q44" s="40"/>
      <c r="R44" s="40"/>
      <c r="S44" s="40"/>
      <c r="T44" s="40"/>
      <c r="U44" s="40"/>
      <c r="V44" s="40"/>
      <c r="W44" s="40"/>
      <c r="X44" s="40"/>
      <c r="Y44" s="40"/>
      <c r="Z44" s="40"/>
    </row>
    <row r="45" ht="10.5" customHeight="1">
      <c r="A45" s="43"/>
      <c r="B45" s="56"/>
      <c r="C45" s="40"/>
      <c r="D45" s="40"/>
      <c r="E45" s="40"/>
      <c r="F45" s="95"/>
      <c r="G45" s="95"/>
      <c r="H45" s="40"/>
      <c r="I45" s="40"/>
      <c r="J45" s="40"/>
      <c r="K45" s="40"/>
      <c r="L45" s="40"/>
      <c r="M45" s="40"/>
      <c r="N45" s="40"/>
      <c r="O45" s="40"/>
      <c r="P45" s="40"/>
      <c r="Q45" s="40"/>
      <c r="R45" s="40"/>
      <c r="S45" s="40"/>
      <c r="T45" s="40"/>
      <c r="U45" s="40"/>
      <c r="V45" s="40"/>
      <c r="W45" s="40"/>
      <c r="X45" s="40"/>
      <c r="Y45" s="40"/>
      <c r="Z45" s="40"/>
    </row>
    <row r="46" ht="10.5" customHeight="1">
      <c r="A46" s="53" t="str">
        <f>IFERROR(__xludf.DUMMYFUNCTION("""COMPUTED_VALUE"""),"Critérios de Desempenho")</f>
        <v>Critérios de Desempenho</v>
      </c>
      <c r="B46" s="75" t="str">
        <f>IFERROR(__xludf.DUMMYFUNCTION("""COMPUTED_VALUE"""),"Aplicando ferramentas adequadas à organização, armazenamento e recuperação de dados.
Selecionando documentos de diversos formatos, organizando-os em pastas personalizadas.")</f>
        <v>Aplicando ferramentas adequadas à organização, armazenamento e recuperação de dados.
Selecionando documentos de diversos formatos, organizando-os em pastas personalizadas.</v>
      </c>
      <c r="F46" s="169"/>
      <c r="G46" s="95"/>
      <c r="H46" s="40"/>
      <c r="I46" s="40"/>
      <c r="J46" s="40"/>
      <c r="K46" s="40"/>
      <c r="L46" s="40"/>
      <c r="M46" s="40"/>
      <c r="N46" s="40"/>
      <c r="O46" s="40"/>
      <c r="P46" s="40"/>
      <c r="Q46" s="40"/>
      <c r="R46" s="40"/>
      <c r="S46" s="40"/>
      <c r="T46" s="40"/>
      <c r="U46" s="40"/>
      <c r="V46" s="40"/>
      <c r="W46" s="40"/>
      <c r="X46" s="40"/>
      <c r="Y46" s="40"/>
      <c r="Z46" s="40"/>
    </row>
    <row r="47" ht="10.5" customHeight="1">
      <c r="A47" s="43"/>
      <c r="B47" s="56"/>
      <c r="C47" s="40"/>
      <c r="D47" s="40"/>
      <c r="E47" s="40"/>
      <c r="F47" s="95"/>
      <c r="G47" s="95"/>
      <c r="H47" s="40"/>
      <c r="I47" s="40"/>
      <c r="J47" s="40"/>
      <c r="K47" s="40"/>
      <c r="L47" s="40"/>
      <c r="M47" s="40"/>
      <c r="N47" s="40"/>
      <c r="O47" s="40"/>
      <c r="P47" s="40"/>
      <c r="Q47" s="40"/>
      <c r="R47" s="40"/>
      <c r="S47" s="40"/>
      <c r="T47" s="40"/>
      <c r="U47" s="40"/>
      <c r="V47" s="40"/>
      <c r="W47" s="40"/>
      <c r="X47" s="40"/>
      <c r="Y47" s="40"/>
      <c r="Z47" s="40"/>
    </row>
    <row r="48" ht="10.5" customHeight="1">
      <c r="A48" s="43"/>
      <c r="B48" s="56"/>
      <c r="C48" s="40"/>
      <c r="D48" s="40"/>
      <c r="E48" s="40"/>
      <c r="F48" s="40"/>
      <c r="G48" s="40"/>
      <c r="H48" s="40"/>
      <c r="I48" s="40"/>
      <c r="J48" s="40"/>
      <c r="K48" s="40"/>
      <c r="L48" s="40"/>
      <c r="M48" s="40"/>
      <c r="N48" s="40"/>
      <c r="O48" s="40"/>
      <c r="P48" s="40"/>
      <c r="Q48" s="40"/>
      <c r="R48" s="40"/>
      <c r="S48" s="40"/>
      <c r="T48" s="40"/>
      <c r="U48" s="40"/>
      <c r="V48" s="40"/>
      <c r="W48" s="40"/>
      <c r="X48" s="40"/>
      <c r="Y48" s="40"/>
      <c r="Z48" s="40"/>
    </row>
    <row r="49">
      <c r="A49" s="96" t="str">
        <f>IFERROR(__xludf.DUMMYFUNCTION("""COMPUTED_VALUE"""),"NIVEL AVANÇADO")</f>
        <v>NIVEL AVANÇADO</v>
      </c>
      <c r="B49" s="97"/>
      <c r="C49" s="98"/>
      <c r="D49" s="98"/>
      <c r="E49" s="99"/>
      <c r="F49" s="99"/>
      <c r="G49" s="99"/>
      <c r="H49" s="40"/>
      <c r="I49" s="40"/>
      <c r="J49" s="40"/>
      <c r="K49" s="40"/>
      <c r="L49" s="40"/>
      <c r="M49" s="40"/>
      <c r="N49" s="40"/>
      <c r="O49" s="40"/>
      <c r="P49" s="40"/>
      <c r="Q49" s="40"/>
      <c r="R49" s="40"/>
      <c r="S49" s="40"/>
      <c r="T49" s="40"/>
      <c r="U49" s="40"/>
      <c r="V49" s="40"/>
      <c r="W49" s="40"/>
      <c r="X49" s="40"/>
      <c r="Y49" s="40"/>
      <c r="Z49" s="40"/>
    </row>
    <row r="50">
      <c r="A50" s="60" t="str">
        <f>IFERROR(__xludf.DUMMYFUNCTION("""COMPUTED_VALUE"""),"REALIZAÇÕES/OBJETIVOS")</f>
        <v>REALIZAÇÕES/OBJETIVOS</v>
      </c>
      <c r="B50" s="61" t="str">
        <f>IFERROR(__xludf.DUMMYFUNCTION("""COMPUTED_VALUE"""),"CONHECIMENTOS")</f>
        <v>CONHECIMENTOS</v>
      </c>
      <c r="C50" s="61" t="str">
        <f>IFERROR(__xludf.DUMMYFUNCTION("""COMPUTED_VALUE"""),"APTIDÕES")</f>
        <v>APTIDÕES</v>
      </c>
      <c r="D50" s="61" t="str">
        <f>IFERROR(__xludf.DUMMYFUNCTION("""COMPUTED_VALUE"""),"ATITUDES")</f>
        <v>ATITUDES</v>
      </c>
      <c r="E50" s="62" t="str">
        <f>IFERROR(__xludf.DUMMYFUNCTION("""COMPUTED_VALUE"""),"RECURSOS")</f>
        <v>RECURSOS</v>
      </c>
      <c r="F50" s="79" t="str">
        <f>IFERROR(__xludf.DUMMYFUNCTION("""COMPUTED_VALUE"""),"Conteúdos")</f>
        <v>Conteúdos</v>
      </c>
      <c r="G50" s="64" t="s">
        <v>32</v>
      </c>
      <c r="H50" s="40"/>
      <c r="I50" s="40"/>
      <c r="J50" s="40"/>
      <c r="K50" s="40"/>
      <c r="L50" s="40"/>
      <c r="M50" s="40"/>
      <c r="N50" s="40"/>
      <c r="O50" s="40"/>
      <c r="P50" s="40"/>
      <c r="Q50" s="40"/>
      <c r="R50" s="40"/>
      <c r="S50" s="40"/>
      <c r="T50" s="40"/>
      <c r="U50" s="40"/>
      <c r="V50" s="40"/>
      <c r="W50" s="40"/>
      <c r="X50" s="40"/>
      <c r="Y50" s="40"/>
      <c r="Z50" s="40"/>
    </row>
    <row r="51">
      <c r="A51" s="104" t="str">
        <f>IFERROR(__xludf.DUMMYFUNCTION("""COMPUTED_VALUE"""),"Gerir a organização e recuperação de dados, informação e conteúdos em ambientes digitais")</f>
        <v>Gerir a organização e recuperação de dados, informação e conteúdos em ambientes digitais</v>
      </c>
      <c r="B51" s="158" t="str">
        <f>IFERROR(__xludf.DUMMYFUNCTION("""COMPUTED_VALUE"""),"Plataformas digitais")</f>
        <v>Plataformas digitais</v>
      </c>
      <c r="C51" s="158" t="str">
        <f>IFERROR(__xludf.DUMMYFUNCTION("""COMPUTED_VALUE"""),"Recuperar dados, informações e conteúdos em dispositivo tecnológico e ambientes digitais")</f>
        <v>Recuperar dados, informações e conteúdos em dispositivo tecnológico e ambientes digitais</v>
      </c>
      <c r="D51" s="186" t="str">
        <f>IFERROR(__xludf.DUMMYFUNCTION("""COMPUTED_VALUE"""),"Responsabilidade ")</f>
        <v>Responsabilidade </v>
      </c>
      <c r="E51" s="186" t="str">
        <f>IFERROR(__xludf.DUMMYFUNCTION("""COMPUTED_VALUE"""),"Dispositivo tecnológico com acesso à internet")</f>
        <v>Dispositivo tecnológico com acesso à internet</v>
      </c>
      <c r="F51" s="66" t="str">
        <f>IFERROR(__xludf.DUMMYFUNCTION("""COMPUTED_VALUE"""),"Transversais")</f>
        <v>Transversais</v>
      </c>
      <c r="G51" s="133" t="s">
        <v>64</v>
      </c>
      <c r="H51" s="40"/>
      <c r="I51" s="40"/>
      <c r="J51" s="40"/>
      <c r="K51" s="40"/>
      <c r="L51" s="40"/>
      <c r="M51" s="40"/>
      <c r="N51" s="40"/>
      <c r="O51" s="40"/>
      <c r="P51" s="40"/>
      <c r="Q51" s="40"/>
      <c r="R51" s="40"/>
      <c r="S51" s="40"/>
      <c r="T51" s="40"/>
      <c r="U51" s="40"/>
      <c r="V51" s="40"/>
      <c r="W51" s="40"/>
      <c r="X51" s="40"/>
      <c r="Y51" s="40"/>
      <c r="Z51" s="40"/>
    </row>
    <row r="52">
      <c r="A52" s="104" t="str">
        <f>IFERROR(__xludf.DUMMYFUNCTION("""COMPUTED_VALUE"""),"Avaliar diferentes plataformas, ferramentas e ambientes digitais, conjugando e organizando a informação obtida (p.ex., armazenagem no computador vs. cloud) ")</f>
        <v>Avaliar diferentes plataformas, ferramentas e ambientes digitais, conjugando e organizando a informação obtida (p.ex., armazenagem no computador vs. cloud) </v>
      </c>
      <c r="B52" s="104" t="str">
        <f>IFERROR(__xludf.DUMMYFUNCTION("""COMPUTED_VALUE"""),"Armazenamento e organização de dados (cloud, rede, local)")</f>
        <v>Armazenamento e organização de dados (cloud, rede, local)</v>
      </c>
      <c r="C52" s="104" t="str">
        <f>IFERROR(__xludf.DUMMYFUNCTION("""COMPUTED_VALUE"""),"Converter ficheiros em outros formatos")</f>
        <v>Converter ficheiros em outros formatos</v>
      </c>
      <c r="D52" s="186" t="str">
        <f>IFERROR(__xludf.DUMMYFUNCTION("""COMPUTED_VALUE"""),"Autonomia")</f>
        <v>Autonomia</v>
      </c>
      <c r="E52" s="186" t="str">
        <f>IFERROR(__xludf.DUMMYFUNCTION("""COMPUTED_VALUE"""),"Plataformas digitais")</f>
        <v>Plataformas digitais</v>
      </c>
      <c r="F52" s="178" t="str">
        <f>IFERROR(__xludf.DUMMYFUNCTION("""COMPUTED_VALUE"""),"Organização e recuperação de dados, informação e conteúdos em ambientes digitais")</f>
        <v>Organização e recuperação de dados, informação e conteúdos em ambientes digitais</v>
      </c>
      <c r="G52" s="133" t="s">
        <v>65</v>
      </c>
      <c r="H52" s="40"/>
      <c r="I52" s="40"/>
      <c r="J52" s="40"/>
      <c r="K52" s="40"/>
      <c r="L52" s="40"/>
      <c r="M52" s="40"/>
      <c r="N52" s="40"/>
      <c r="O52" s="40"/>
      <c r="P52" s="40"/>
      <c r="Q52" s="40"/>
      <c r="R52" s="40"/>
      <c r="S52" s="40"/>
      <c r="T52" s="40"/>
      <c r="U52" s="40"/>
      <c r="V52" s="40"/>
      <c r="W52" s="40"/>
      <c r="X52" s="40"/>
      <c r="Y52" s="40"/>
      <c r="Z52" s="40"/>
    </row>
    <row r="53">
      <c r="A53" s="104" t="str">
        <f>IFERROR(__xludf.DUMMYFUNCTION("""COMPUTED_VALUE"""),"Adaptar programas de gestão de dados, informação e conteúdo digital às necessidades de uma tarefa/ projeto")</f>
        <v>Adaptar programas de gestão de dados, informação e conteúdo digital às necessidades de uma tarefa/ projeto</v>
      </c>
      <c r="B53" s="160" t="str">
        <f>IFERROR(__xludf.DUMMYFUNCTION("""COMPUTED_VALUE"""),"Tipos de conteúdo digital (ex.: ilegal, impróprio)")</f>
        <v>Tipos de conteúdo digital (ex.: ilegal, impróprio)</v>
      </c>
      <c r="C53" s="186" t="str">
        <f>IFERROR(__xludf.DUMMYFUNCTION("""COMPUTED_VALUE"""),"Organizar informação complexa em ambiente digital (cloud e local)")</f>
        <v>Organizar informação complexa em ambiente digital (cloud e local)</v>
      </c>
      <c r="D53" s="186" t="str">
        <f>IFERROR(__xludf.DUMMYFUNCTION("""COMPUTED_VALUE"""),"Sentido crítico")</f>
        <v>Sentido crítico</v>
      </c>
      <c r="E53" s="186" t="str">
        <f>IFERROR(__xludf.DUMMYFUNCTION("""COMPUTED_VALUE"""),"Bibliotecas online")</f>
        <v>Bibliotecas online</v>
      </c>
      <c r="F53" s="178" t="str">
        <f>IFERROR(__xludf.DUMMYFUNCTION("""COMPUTED_VALUE"""),"Plataformas, ferramentas e ambientes digitais, promovendo a partilha e organização de informação (p.ex., armazenagem no computador vs. cloud)")</f>
        <v>Plataformas, ferramentas e ambientes digitais, promovendo a partilha e organização de informação (p.ex., armazenagem no computador vs. cloud)</v>
      </c>
      <c r="G53" s="133" t="s">
        <v>66</v>
      </c>
      <c r="H53" s="40"/>
      <c r="I53" s="40"/>
      <c r="J53" s="40"/>
      <c r="K53" s="40"/>
      <c r="L53" s="40"/>
      <c r="M53" s="40"/>
      <c r="N53" s="40"/>
      <c r="O53" s="40"/>
      <c r="P53" s="40"/>
      <c r="Q53" s="40"/>
      <c r="R53" s="40"/>
      <c r="S53" s="40"/>
      <c r="T53" s="40"/>
      <c r="U53" s="40"/>
      <c r="V53" s="40"/>
      <c r="W53" s="40"/>
      <c r="X53" s="40"/>
      <c r="Y53" s="40"/>
      <c r="Z53" s="40"/>
    </row>
    <row r="54">
      <c r="A54" s="104"/>
      <c r="B54" s="100" t="str">
        <f>IFERROR(__xludf.DUMMYFUNCTION("""COMPUTED_VALUE"""),"Recuperação virtual de dados (cloud, rede, local)")</f>
        <v>Recuperação virtual de dados (cloud, rede, local)</v>
      </c>
      <c r="C54" s="104" t="str">
        <f>IFERROR(__xludf.DUMMYFUNCTION("""COMPUTED_VALUE"""),"Gerir informações e conteúdos em dispositivo tecnológico")</f>
        <v>Gerir informações e conteúdos em dispositivo tecnológico</v>
      </c>
      <c r="D54" s="186" t="str">
        <f>IFERROR(__xludf.DUMMYFUNCTION("""COMPUTED_VALUE"""),"Planeamento e organização")</f>
        <v>Planeamento e organização</v>
      </c>
      <c r="E54" s="186" t="str">
        <f>IFERROR(__xludf.DUMMYFUNCTION("""COMPUTED_VALUE"""),"Ambiente Cloud e Local")</f>
        <v>Ambiente Cloud e Local</v>
      </c>
      <c r="F54" s="178" t="str">
        <f>IFERROR(__xludf.DUMMYFUNCTION("""COMPUTED_VALUE"""),"Programas de gestão de dados, informação e conteúdo digital")</f>
        <v>Programas de gestão de dados, informação e conteúdo digital</v>
      </c>
      <c r="G54" s="133"/>
      <c r="H54" s="40"/>
      <c r="I54" s="40"/>
      <c r="J54" s="40"/>
      <c r="K54" s="40"/>
      <c r="L54" s="40"/>
      <c r="M54" s="40"/>
      <c r="N54" s="40"/>
      <c r="O54" s="40"/>
      <c r="P54" s="40"/>
      <c r="Q54" s="40"/>
      <c r="R54" s="40"/>
      <c r="S54" s="40"/>
      <c r="T54" s="40"/>
      <c r="U54" s="40"/>
      <c r="V54" s="40"/>
      <c r="W54" s="40"/>
      <c r="X54" s="40"/>
      <c r="Y54" s="40"/>
      <c r="Z54" s="40"/>
    </row>
    <row r="55">
      <c r="A55" s="104"/>
      <c r="B55" s="100" t="str">
        <f>IFERROR(__xludf.DUMMYFUNCTION("""COMPUTED_VALUE"""),"Transferência de ficheiros (download e upload).")</f>
        <v>Transferência de ficheiros (download e upload).</v>
      </c>
      <c r="C55" s="162" t="str">
        <f>IFERROR(__xludf.DUMMYFUNCTION("""COMPUTED_VALUE"""),"Utilizar programas de gestão de dados, informação e conteúdo digital")</f>
        <v>Utilizar programas de gestão de dados, informação e conteúdo digital</v>
      </c>
      <c r="D55" s="103"/>
      <c r="E55" s="186" t="str">
        <f>IFERROR(__xludf.DUMMYFUNCTION("""COMPUTED_VALUE"""),"Livros (impressos, e-books e audiolivros).")</f>
        <v>Livros (impressos, e-books e audiolivros).</v>
      </c>
      <c r="F55" s="146"/>
      <c r="G55" s="116"/>
      <c r="H55" s="40"/>
      <c r="I55" s="40"/>
      <c r="J55" s="40"/>
      <c r="K55" s="40"/>
      <c r="L55" s="40"/>
      <c r="M55" s="40"/>
      <c r="N55" s="40"/>
      <c r="O55" s="40"/>
      <c r="P55" s="40"/>
      <c r="Q55" s="40"/>
      <c r="R55" s="40"/>
      <c r="S55" s="40"/>
      <c r="T55" s="40"/>
      <c r="U55" s="40"/>
      <c r="V55" s="40"/>
      <c r="W55" s="40"/>
      <c r="X55" s="40"/>
      <c r="Y55" s="40"/>
      <c r="Z55" s="40"/>
    </row>
    <row r="56">
      <c r="A56" s="104"/>
      <c r="B56" s="124" t="str">
        <f>IFERROR(__xludf.DUMMYFUNCTION("""COMPUTED_VALUE"""),"Suporte físico (ex.: pen de memória USB, disco externo)")</f>
        <v>Suporte físico (ex.: pen de memória USB, disco externo)</v>
      </c>
      <c r="C56" s="103"/>
      <c r="D56" s="103"/>
      <c r="E56" s="103"/>
      <c r="F56" s="146"/>
      <c r="G56" s="116"/>
      <c r="H56" s="40"/>
      <c r="I56" s="40"/>
      <c r="J56" s="40"/>
      <c r="K56" s="40"/>
      <c r="L56" s="40"/>
      <c r="M56" s="40"/>
      <c r="N56" s="40"/>
      <c r="O56" s="40"/>
      <c r="P56" s="40"/>
      <c r="Q56" s="40"/>
      <c r="R56" s="40"/>
      <c r="S56" s="40"/>
      <c r="T56" s="40"/>
      <c r="U56" s="40"/>
      <c r="V56" s="40"/>
      <c r="W56" s="40"/>
      <c r="X56" s="40"/>
      <c r="Y56" s="40"/>
      <c r="Z56" s="40"/>
    </row>
    <row r="57">
      <c r="A57" s="104"/>
      <c r="B57" s="124" t="str">
        <f>IFERROR(__xludf.DUMMYFUNCTION("""COMPUTED_VALUE"""),"Partilha e organização de informação (p.ex., armazenagem no computador vs. cloud)")</f>
        <v>Partilha e organização de informação (p.ex., armazenagem no computador vs. cloud)</v>
      </c>
      <c r="C57" s="103"/>
      <c r="D57" s="103"/>
      <c r="E57" s="103"/>
      <c r="F57" s="146"/>
      <c r="G57" s="116"/>
      <c r="H57" s="40"/>
      <c r="I57" s="40"/>
      <c r="J57" s="40"/>
      <c r="K57" s="40"/>
      <c r="L57" s="40"/>
      <c r="M57" s="40"/>
      <c r="N57" s="40"/>
      <c r="O57" s="40"/>
      <c r="P57" s="40"/>
      <c r="Q57" s="40"/>
      <c r="R57" s="40"/>
      <c r="S57" s="40"/>
      <c r="T57" s="40"/>
      <c r="U57" s="40"/>
      <c r="V57" s="40"/>
      <c r="W57" s="40"/>
      <c r="X57" s="40"/>
      <c r="Y57" s="40"/>
      <c r="Z57" s="40"/>
    </row>
    <row r="58">
      <c r="A58" s="187"/>
      <c r="B58" s="105"/>
      <c r="C58" s="103"/>
      <c r="D58" s="103"/>
      <c r="E58" s="103"/>
      <c r="F58" s="146"/>
      <c r="G58" s="116"/>
      <c r="H58" s="40"/>
      <c r="I58" s="40"/>
      <c r="J58" s="40"/>
      <c r="K58" s="40"/>
      <c r="L58" s="40"/>
      <c r="M58" s="40"/>
      <c r="N58" s="40"/>
      <c r="O58" s="40"/>
      <c r="P58" s="40"/>
      <c r="Q58" s="40"/>
      <c r="R58" s="40"/>
      <c r="S58" s="40"/>
      <c r="T58" s="40"/>
      <c r="U58" s="40"/>
      <c r="V58" s="40"/>
      <c r="W58" s="40"/>
      <c r="X58" s="40"/>
      <c r="Y58" s="40"/>
      <c r="Z58" s="40"/>
    </row>
    <row r="59">
      <c r="A59" s="104"/>
      <c r="B59" s="105"/>
      <c r="C59" s="103"/>
      <c r="D59" s="103"/>
      <c r="E59" s="103"/>
      <c r="F59" s="146"/>
      <c r="G59" s="116"/>
      <c r="H59" s="40"/>
      <c r="I59" s="40"/>
      <c r="J59" s="40"/>
      <c r="K59" s="40"/>
      <c r="L59" s="40"/>
      <c r="M59" s="40"/>
      <c r="N59" s="40"/>
      <c r="O59" s="40"/>
      <c r="P59" s="40"/>
      <c r="Q59" s="40"/>
      <c r="R59" s="40"/>
      <c r="S59" s="40"/>
      <c r="T59" s="40"/>
      <c r="U59" s="40"/>
      <c r="V59" s="40"/>
      <c r="W59" s="40"/>
      <c r="X59" s="40"/>
      <c r="Y59" s="40"/>
      <c r="Z59" s="40"/>
    </row>
    <row r="60">
      <c r="A60" s="104"/>
      <c r="B60" s="105"/>
      <c r="C60" s="103"/>
      <c r="D60" s="103"/>
      <c r="E60" s="103"/>
      <c r="F60" s="146"/>
      <c r="G60" s="116"/>
      <c r="H60" s="40"/>
      <c r="I60" s="40"/>
      <c r="J60" s="40"/>
      <c r="K60" s="40"/>
      <c r="L60" s="40"/>
      <c r="M60" s="40"/>
      <c r="N60" s="40"/>
      <c r="O60" s="40"/>
      <c r="P60" s="40"/>
      <c r="Q60" s="40"/>
      <c r="R60" s="40"/>
      <c r="S60" s="40"/>
      <c r="T60" s="40"/>
      <c r="U60" s="40"/>
      <c r="V60" s="40"/>
      <c r="W60" s="40"/>
      <c r="X60" s="40"/>
      <c r="Y60" s="40"/>
      <c r="Z60" s="40"/>
    </row>
    <row r="61">
      <c r="A61" s="104"/>
      <c r="B61" s="105"/>
      <c r="C61" s="103"/>
      <c r="D61" s="103"/>
      <c r="E61" s="103"/>
      <c r="F61" s="146"/>
      <c r="G61" s="116"/>
      <c r="H61" s="40"/>
      <c r="I61" s="40"/>
      <c r="J61" s="40"/>
      <c r="K61" s="40"/>
      <c r="L61" s="40"/>
      <c r="M61" s="40"/>
      <c r="N61" s="40"/>
      <c r="O61" s="40"/>
      <c r="P61" s="40"/>
      <c r="Q61" s="40"/>
      <c r="R61" s="40"/>
      <c r="S61" s="40"/>
      <c r="T61" s="40"/>
      <c r="U61" s="40"/>
      <c r="V61" s="40"/>
      <c r="W61" s="40"/>
      <c r="X61" s="40"/>
      <c r="Y61" s="40"/>
      <c r="Z61" s="40"/>
    </row>
    <row r="62">
      <c r="A62" s="106"/>
      <c r="B62" s="105"/>
      <c r="C62" s="103"/>
      <c r="D62" s="103"/>
      <c r="E62" s="103"/>
      <c r="F62" s="40"/>
      <c r="G62" s="116"/>
      <c r="H62" s="40"/>
      <c r="I62" s="40"/>
      <c r="J62" s="40"/>
      <c r="K62" s="40"/>
      <c r="L62" s="40"/>
      <c r="M62" s="40"/>
      <c r="N62" s="40"/>
      <c r="O62" s="40"/>
      <c r="P62" s="40"/>
      <c r="Q62" s="40"/>
      <c r="R62" s="40"/>
      <c r="S62" s="40"/>
      <c r="T62" s="40"/>
      <c r="U62" s="40"/>
      <c r="V62" s="40"/>
      <c r="W62" s="40"/>
      <c r="X62" s="40"/>
      <c r="Y62" s="40"/>
      <c r="Z62" s="40"/>
    </row>
    <row r="63">
      <c r="A63" s="107"/>
      <c r="B63" s="105"/>
      <c r="C63" s="103"/>
      <c r="D63" s="108"/>
      <c r="E63" s="108"/>
      <c r="F63" s="40"/>
      <c r="G63" s="116"/>
      <c r="H63" s="40"/>
      <c r="I63" s="40"/>
      <c r="J63" s="40"/>
      <c r="K63" s="40"/>
      <c r="L63" s="40"/>
      <c r="M63" s="40"/>
      <c r="N63" s="40"/>
      <c r="O63" s="40"/>
      <c r="P63" s="40"/>
      <c r="Q63" s="40"/>
      <c r="R63" s="40"/>
      <c r="S63" s="40"/>
      <c r="T63" s="40"/>
      <c r="U63" s="40"/>
      <c r="V63" s="40"/>
      <c r="W63" s="40"/>
      <c r="X63" s="40"/>
      <c r="Y63" s="40"/>
      <c r="Z63" s="40"/>
    </row>
    <row r="64">
      <c r="A64" s="107"/>
      <c r="B64" s="105"/>
      <c r="C64" s="106"/>
      <c r="D64" s="103"/>
      <c r="E64" s="108"/>
      <c r="F64" s="40"/>
      <c r="G64" s="116"/>
      <c r="H64" s="40"/>
      <c r="I64" s="40"/>
      <c r="J64" s="40"/>
      <c r="K64" s="40"/>
      <c r="L64" s="40"/>
      <c r="M64" s="40"/>
      <c r="N64" s="40"/>
      <c r="O64" s="40"/>
      <c r="P64" s="40"/>
      <c r="Q64" s="40"/>
      <c r="R64" s="40"/>
      <c r="S64" s="40"/>
      <c r="T64" s="40"/>
      <c r="U64" s="40"/>
      <c r="V64" s="40"/>
      <c r="W64" s="40"/>
      <c r="X64" s="40"/>
      <c r="Y64" s="40"/>
      <c r="Z64" s="40"/>
    </row>
    <row r="65" ht="10.5" customHeight="1">
      <c r="A65" s="107"/>
      <c r="B65" s="105"/>
      <c r="C65" s="109"/>
      <c r="D65" s="103"/>
      <c r="E65" s="108"/>
      <c r="F65" s="40"/>
      <c r="G65" s="116"/>
      <c r="H65" s="40"/>
      <c r="I65" s="40"/>
      <c r="J65" s="40"/>
      <c r="K65" s="40"/>
      <c r="L65" s="40"/>
      <c r="M65" s="40"/>
      <c r="N65" s="40"/>
      <c r="O65" s="40"/>
      <c r="P65" s="40"/>
      <c r="Q65" s="40"/>
      <c r="R65" s="40"/>
      <c r="S65" s="40"/>
      <c r="T65" s="40"/>
      <c r="U65" s="40"/>
      <c r="V65" s="40"/>
      <c r="W65" s="40"/>
      <c r="X65" s="40"/>
      <c r="Y65" s="40"/>
      <c r="Z65" s="40"/>
    </row>
    <row r="66" ht="10.5" customHeight="1">
      <c r="A66" s="110"/>
      <c r="B66" s="111"/>
      <c r="C66" s="112"/>
      <c r="D66" s="111"/>
      <c r="E66" s="111"/>
      <c r="F66" s="48"/>
      <c r="G66" s="85"/>
      <c r="H66" s="40"/>
      <c r="I66" s="40"/>
      <c r="J66" s="40"/>
      <c r="K66" s="40"/>
      <c r="L66" s="40"/>
      <c r="M66" s="40"/>
      <c r="N66" s="40"/>
      <c r="O66" s="40"/>
      <c r="P66" s="40"/>
      <c r="Q66" s="40"/>
      <c r="R66" s="40"/>
      <c r="S66" s="40"/>
      <c r="T66" s="40"/>
      <c r="U66" s="40"/>
      <c r="V66" s="40"/>
      <c r="W66" s="40"/>
      <c r="X66" s="40"/>
      <c r="Y66" s="40"/>
      <c r="Z66" s="40"/>
    </row>
    <row r="67" ht="10.5" customHeight="1">
      <c r="A67" s="43"/>
      <c r="B67" s="56"/>
      <c r="C67" s="40"/>
      <c r="D67" s="40"/>
      <c r="E67" s="40"/>
      <c r="F67" s="95"/>
      <c r="G67" s="95"/>
      <c r="H67" s="40"/>
      <c r="I67" s="40"/>
      <c r="J67" s="40"/>
      <c r="K67" s="40"/>
      <c r="L67" s="40"/>
      <c r="M67" s="40"/>
      <c r="N67" s="40"/>
      <c r="O67" s="40"/>
      <c r="P67" s="40"/>
      <c r="Q67" s="40"/>
      <c r="R67" s="40"/>
      <c r="S67" s="40"/>
      <c r="T67" s="40"/>
      <c r="U67" s="40"/>
      <c r="V67" s="40"/>
      <c r="W67" s="40"/>
      <c r="X67" s="40"/>
      <c r="Y67" s="40"/>
      <c r="Z67" s="40"/>
    </row>
    <row r="68" ht="10.5" customHeight="1">
      <c r="A68" s="53" t="str">
        <f>IFERROR(__xludf.DUMMYFUNCTION("""COMPUTED_VALUE"""),"Critérios de Desempenho")</f>
        <v>Critérios de Desempenho</v>
      </c>
      <c r="B68" s="75" t="str">
        <f>IFERROR(__xludf.DUMMYFUNCTION("""COMPUTED_VALUE"""),"Gerindo documentos de diversos formatos em pastas personalizadas.
Selecionando a plataforma online mais adequada para a transferência (download e upload) e organização de ficheiros.
Aplicando ferramentas adequadas à organização e recuperação de dados.")</f>
        <v>Gerindo documentos de diversos formatos em pastas personalizadas.
Selecionando a plataforma online mais adequada para a transferência (download e upload) e organização de ficheiros.
Aplicando ferramentas adequadas à organização e recuperação de dados.</v>
      </c>
      <c r="F68" s="169"/>
      <c r="G68" s="95"/>
      <c r="H68" s="40"/>
      <c r="I68" s="40"/>
      <c r="J68" s="40"/>
      <c r="K68" s="40"/>
      <c r="L68" s="40"/>
      <c r="M68" s="40"/>
      <c r="N68" s="40"/>
      <c r="O68" s="40"/>
      <c r="P68" s="40"/>
      <c r="Q68" s="40"/>
      <c r="R68" s="40"/>
      <c r="S68" s="40"/>
      <c r="T68" s="40"/>
      <c r="U68" s="40"/>
      <c r="V68" s="40"/>
      <c r="W68" s="40"/>
      <c r="X68" s="40"/>
      <c r="Y68" s="40"/>
      <c r="Z68" s="40"/>
    </row>
    <row r="69" ht="10.5" customHeight="1">
      <c r="A69" s="43"/>
      <c r="B69" s="56"/>
      <c r="C69" s="40"/>
      <c r="D69" s="40"/>
      <c r="E69" s="40"/>
      <c r="F69" s="95"/>
      <c r="G69" s="95"/>
      <c r="H69" s="40"/>
      <c r="I69" s="40"/>
      <c r="J69" s="40"/>
      <c r="K69" s="40"/>
      <c r="L69" s="40"/>
      <c r="M69" s="40"/>
      <c r="N69" s="40"/>
      <c r="O69" s="40"/>
      <c r="P69" s="40"/>
      <c r="Q69" s="40"/>
      <c r="R69" s="40"/>
      <c r="S69" s="40"/>
      <c r="T69" s="40"/>
      <c r="U69" s="40"/>
      <c r="V69" s="40"/>
      <c r="W69" s="40"/>
      <c r="X69" s="40"/>
      <c r="Y69" s="40"/>
      <c r="Z69" s="40"/>
    </row>
    <row r="70" ht="10.5" customHeight="1">
      <c r="A70" s="43"/>
      <c r="B70" s="56"/>
      <c r="C70" s="40"/>
      <c r="D70" s="40"/>
      <c r="E70" s="40"/>
      <c r="F70" s="40"/>
      <c r="G70" s="40"/>
      <c r="H70" s="40"/>
      <c r="I70" s="40"/>
      <c r="J70" s="40"/>
      <c r="K70" s="40"/>
      <c r="L70" s="40"/>
      <c r="M70" s="40"/>
      <c r="N70" s="40"/>
      <c r="O70" s="40"/>
      <c r="P70" s="40"/>
      <c r="Q70" s="40"/>
      <c r="R70" s="40"/>
      <c r="S70" s="40"/>
      <c r="T70" s="40"/>
      <c r="U70" s="40"/>
      <c r="V70" s="40"/>
      <c r="W70" s="40"/>
      <c r="X70" s="40"/>
      <c r="Y70" s="40"/>
      <c r="Z70" s="40"/>
    </row>
    <row r="71" ht="10.5" customHeight="1">
      <c r="A71" s="43"/>
      <c r="B71" s="56"/>
      <c r="C71" s="40"/>
      <c r="D71" s="40"/>
      <c r="E71" s="40"/>
      <c r="F71" s="40"/>
      <c r="G71" s="40"/>
      <c r="H71" s="40"/>
      <c r="I71" s="40"/>
      <c r="J71" s="40"/>
      <c r="K71" s="40"/>
      <c r="L71" s="40"/>
      <c r="M71" s="40"/>
      <c r="N71" s="40"/>
      <c r="O71" s="40"/>
      <c r="P71" s="40"/>
      <c r="Q71" s="40"/>
      <c r="R71" s="40"/>
      <c r="S71" s="40"/>
      <c r="T71" s="40"/>
      <c r="U71" s="40"/>
      <c r="V71" s="40"/>
      <c r="W71" s="40"/>
      <c r="X71" s="40"/>
      <c r="Y71" s="40"/>
      <c r="Z71" s="40"/>
    </row>
    <row r="72" ht="10.5" customHeight="1">
      <c r="A72" s="43"/>
      <c r="B72" s="56"/>
      <c r="C72" s="40"/>
      <c r="D72" s="40"/>
      <c r="E72" s="40"/>
      <c r="F72" s="40"/>
      <c r="G72" s="56"/>
      <c r="H72" s="40"/>
      <c r="I72" s="40"/>
      <c r="J72" s="40"/>
      <c r="K72" s="40"/>
      <c r="L72" s="40"/>
      <c r="M72" s="40"/>
      <c r="N72" s="40"/>
      <c r="O72" s="40"/>
      <c r="P72" s="40"/>
      <c r="Q72" s="40"/>
      <c r="R72" s="40"/>
      <c r="S72" s="40"/>
      <c r="T72" s="40"/>
      <c r="U72" s="40"/>
      <c r="V72" s="40"/>
      <c r="W72" s="40"/>
      <c r="X72" s="40"/>
      <c r="Y72" s="40"/>
      <c r="Z72" s="40"/>
    </row>
    <row r="73" ht="10.5" customHeight="1">
      <c r="A73" s="43"/>
      <c r="B73" s="56"/>
      <c r="C73" s="40"/>
      <c r="D73" s="40"/>
      <c r="E73" s="40"/>
      <c r="F73" s="40"/>
      <c r="G73" s="56"/>
      <c r="H73" s="40"/>
      <c r="I73" s="40"/>
      <c r="J73" s="40"/>
      <c r="K73" s="40"/>
      <c r="L73" s="40"/>
      <c r="M73" s="40"/>
      <c r="N73" s="40"/>
      <c r="O73" s="40"/>
      <c r="P73" s="40"/>
      <c r="Q73" s="40"/>
      <c r="R73" s="40"/>
      <c r="S73" s="40"/>
      <c r="T73" s="40"/>
      <c r="U73" s="40"/>
      <c r="V73" s="40"/>
      <c r="W73" s="40"/>
      <c r="X73" s="40"/>
      <c r="Y73" s="40"/>
      <c r="Z73" s="40"/>
    </row>
    <row r="74" ht="10.5" customHeight="1">
      <c r="A74" s="40"/>
      <c r="B74" s="40"/>
      <c r="C74" s="40"/>
      <c r="D74" s="40"/>
      <c r="E74" s="40"/>
      <c r="F74" s="40"/>
      <c r="G74" s="56"/>
      <c r="H74" s="40"/>
      <c r="I74" s="40"/>
      <c r="J74" s="40"/>
      <c r="K74" s="40"/>
      <c r="L74" s="40"/>
      <c r="M74" s="40"/>
      <c r="N74" s="40"/>
      <c r="O74" s="40"/>
      <c r="P74" s="40"/>
      <c r="Q74" s="40"/>
      <c r="R74" s="40"/>
      <c r="S74" s="40"/>
      <c r="T74" s="40"/>
      <c r="U74" s="40"/>
      <c r="V74" s="40"/>
      <c r="W74" s="40"/>
      <c r="X74" s="40"/>
      <c r="Y74" s="40"/>
      <c r="Z74" s="40"/>
    </row>
    <row r="75" ht="10.5" customHeight="1">
      <c r="A75" s="40"/>
      <c r="B75" s="40"/>
      <c r="C75" s="40"/>
      <c r="D75" s="40"/>
      <c r="E75" s="40"/>
      <c r="F75" s="40"/>
      <c r="G75" s="56"/>
      <c r="H75" s="40"/>
      <c r="I75" s="40"/>
      <c r="J75" s="40"/>
      <c r="K75" s="40"/>
      <c r="L75" s="40"/>
      <c r="M75" s="40"/>
      <c r="N75" s="40"/>
      <c r="O75" s="40"/>
      <c r="P75" s="40"/>
      <c r="Q75" s="40"/>
      <c r="R75" s="40"/>
      <c r="S75" s="40"/>
      <c r="T75" s="40"/>
      <c r="U75" s="40"/>
      <c r="V75" s="40"/>
      <c r="W75" s="40"/>
      <c r="X75" s="40"/>
      <c r="Y75" s="40"/>
      <c r="Z75" s="40"/>
    </row>
    <row r="76" ht="10.5" customHeight="1">
      <c r="A76" s="40"/>
      <c r="B76" s="40"/>
      <c r="C76" s="40"/>
      <c r="D76" s="40"/>
      <c r="E76" s="40"/>
      <c r="F76" s="40"/>
      <c r="G76" s="56"/>
      <c r="H76" s="40"/>
      <c r="I76" s="40"/>
      <c r="J76" s="40"/>
      <c r="K76" s="40"/>
      <c r="L76" s="40"/>
      <c r="M76" s="40"/>
      <c r="N76" s="40"/>
      <c r="O76" s="40"/>
      <c r="P76" s="40"/>
      <c r="Q76" s="40"/>
      <c r="R76" s="40"/>
      <c r="S76" s="40"/>
      <c r="T76" s="40"/>
      <c r="U76" s="40"/>
      <c r="V76" s="40"/>
      <c r="W76" s="40"/>
      <c r="X76" s="40"/>
      <c r="Y76" s="40"/>
      <c r="Z76" s="40"/>
    </row>
    <row r="77" ht="10.5" customHeight="1">
      <c r="A77" s="113"/>
      <c r="B77" s="113"/>
      <c r="C77" s="113"/>
      <c r="D77" s="40"/>
      <c r="E77" s="40"/>
      <c r="F77" s="40"/>
      <c r="G77" s="56"/>
      <c r="H77" s="40"/>
      <c r="I77" s="40"/>
      <c r="J77" s="40"/>
      <c r="K77" s="40"/>
      <c r="L77" s="40"/>
      <c r="M77" s="40"/>
      <c r="N77" s="40"/>
      <c r="O77" s="40"/>
      <c r="P77" s="40"/>
      <c r="Q77" s="40"/>
      <c r="R77" s="40"/>
      <c r="S77" s="40"/>
      <c r="T77" s="40"/>
      <c r="U77" s="40"/>
      <c r="V77" s="40"/>
      <c r="W77" s="40"/>
      <c r="X77" s="40"/>
      <c r="Y77" s="40"/>
      <c r="Z77" s="40"/>
    </row>
    <row r="78" ht="10.5" customHeight="1">
      <c r="A78" s="113"/>
      <c r="B78" s="113"/>
      <c r="C78" s="113"/>
      <c r="D78" s="40"/>
      <c r="E78" s="40"/>
      <c r="F78" s="40"/>
      <c r="G78" s="56"/>
      <c r="H78" s="40"/>
      <c r="I78" s="40"/>
      <c r="J78" s="40"/>
      <c r="K78" s="40"/>
      <c r="L78" s="40"/>
      <c r="M78" s="40"/>
      <c r="N78" s="40"/>
      <c r="O78" s="40"/>
      <c r="P78" s="40"/>
      <c r="Q78" s="40"/>
      <c r="R78" s="40"/>
      <c r="S78" s="40"/>
      <c r="T78" s="40"/>
      <c r="U78" s="40"/>
      <c r="V78" s="40"/>
      <c r="W78" s="40"/>
      <c r="X78" s="40"/>
      <c r="Y78" s="40"/>
      <c r="Z78" s="40"/>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c r="A178" s="56"/>
      <c r="B178" s="56"/>
      <c r="C178" s="56"/>
      <c r="D178" s="56"/>
      <c r="E178" s="56"/>
      <c r="F178" s="56"/>
      <c r="G178" s="40"/>
      <c r="H178" s="56"/>
      <c r="I178" s="56"/>
      <c r="J178" s="56"/>
      <c r="K178" s="56"/>
      <c r="L178" s="56"/>
      <c r="M178" s="56"/>
      <c r="N178" s="56"/>
      <c r="O178" s="56"/>
      <c r="P178" s="56"/>
      <c r="Q178" s="56"/>
      <c r="R178" s="56"/>
      <c r="S178" s="56"/>
      <c r="T178" s="56"/>
      <c r="U178" s="56"/>
      <c r="V178" s="56"/>
      <c r="W178" s="56"/>
      <c r="X178" s="56"/>
      <c r="Y178" s="56"/>
      <c r="Z178" s="56"/>
    </row>
    <row r="179">
      <c r="A179" s="56"/>
      <c r="B179" s="56"/>
      <c r="C179" s="56"/>
      <c r="D179" s="56"/>
      <c r="E179" s="56"/>
      <c r="F179" s="56"/>
      <c r="G179" s="40"/>
      <c r="H179" s="56"/>
      <c r="I179" s="56"/>
      <c r="J179" s="56"/>
      <c r="K179" s="56"/>
      <c r="L179" s="56"/>
      <c r="M179" s="56"/>
      <c r="N179" s="56"/>
      <c r="O179" s="56"/>
      <c r="P179" s="56"/>
      <c r="Q179" s="56"/>
      <c r="R179" s="56"/>
      <c r="S179" s="56"/>
      <c r="T179" s="56"/>
      <c r="U179" s="56"/>
      <c r="V179" s="56"/>
      <c r="W179" s="56"/>
      <c r="X179" s="56"/>
      <c r="Y179" s="56"/>
      <c r="Z179" s="56"/>
    </row>
    <row r="180">
      <c r="A180" s="56"/>
      <c r="B180" s="56"/>
      <c r="C180" s="56"/>
      <c r="D180" s="56"/>
      <c r="E180" s="56"/>
      <c r="F180" s="56"/>
      <c r="G180" s="40"/>
      <c r="H180" s="56"/>
      <c r="I180" s="56"/>
      <c r="J180" s="56"/>
      <c r="K180" s="56"/>
      <c r="L180" s="56"/>
      <c r="M180" s="56"/>
      <c r="N180" s="56"/>
      <c r="O180" s="56"/>
      <c r="P180" s="56"/>
      <c r="Q180" s="56"/>
      <c r="R180" s="56"/>
      <c r="S180" s="56"/>
      <c r="T180" s="56"/>
      <c r="U180" s="56"/>
      <c r="V180" s="56"/>
      <c r="W180" s="56"/>
      <c r="X180" s="56"/>
      <c r="Y180" s="56"/>
      <c r="Z180" s="56"/>
    </row>
    <row r="181">
      <c r="A181" s="56"/>
      <c r="B181" s="56"/>
      <c r="C181" s="56"/>
      <c r="D181" s="56"/>
      <c r="E181" s="56"/>
      <c r="F181" s="56"/>
      <c r="G181" s="40"/>
      <c r="H181" s="56"/>
      <c r="I181" s="56"/>
      <c r="J181" s="56"/>
      <c r="K181" s="56"/>
      <c r="L181" s="56"/>
      <c r="M181" s="56"/>
      <c r="N181" s="56"/>
      <c r="O181" s="56"/>
      <c r="P181" s="56"/>
      <c r="Q181" s="56"/>
      <c r="R181" s="56"/>
      <c r="S181" s="56"/>
      <c r="T181" s="56"/>
      <c r="U181" s="56"/>
      <c r="V181" s="56"/>
      <c r="W181" s="56"/>
      <c r="X181" s="56"/>
      <c r="Y181" s="56"/>
      <c r="Z181" s="56"/>
    </row>
    <row r="182">
      <c r="A182" s="56"/>
      <c r="B182" s="56"/>
      <c r="C182" s="56"/>
      <c r="D182" s="56"/>
      <c r="E182" s="56"/>
      <c r="F182" s="56"/>
      <c r="G182" s="40"/>
      <c r="H182" s="56"/>
      <c r="I182" s="56"/>
      <c r="J182" s="56"/>
      <c r="K182" s="56"/>
      <c r="L182" s="56"/>
      <c r="M182" s="56"/>
      <c r="N182" s="56"/>
      <c r="O182" s="56"/>
      <c r="P182" s="56"/>
      <c r="Q182" s="56"/>
      <c r="R182" s="56"/>
      <c r="S182" s="56"/>
      <c r="T182" s="56"/>
      <c r="U182" s="56"/>
      <c r="V182" s="56"/>
      <c r="W182" s="56"/>
      <c r="X182" s="56"/>
      <c r="Y182" s="56"/>
      <c r="Z182" s="56"/>
    </row>
    <row r="183">
      <c r="A183" s="56"/>
      <c r="B183" s="56"/>
      <c r="C183" s="56"/>
      <c r="D183" s="56"/>
      <c r="E183" s="56"/>
      <c r="F183" s="56"/>
      <c r="G183" s="40"/>
      <c r="H183" s="56"/>
      <c r="I183" s="56"/>
      <c r="J183" s="56"/>
      <c r="K183" s="56"/>
      <c r="L183" s="56"/>
      <c r="M183" s="56"/>
      <c r="N183" s="56"/>
      <c r="O183" s="56"/>
      <c r="P183" s="56"/>
      <c r="Q183" s="56"/>
      <c r="R183" s="56"/>
      <c r="S183" s="56"/>
      <c r="T183" s="56"/>
      <c r="U183" s="56"/>
      <c r="V183" s="56"/>
      <c r="W183" s="56"/>
      <c r="X183" s="56"/>
      <c r="Y183" s="56"/>
      <c r="Z183" s="56"/>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sheetData>
  <mergeCells count="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IFERROR(__xludf.DUMMYFUNCTION("IMPORTRANGE(""https://docs.google.com/spreadsheets/d/1MiAcx3o_Pa82QwUfCPTYRtXuA4iBv2SUrErSCOASw9E/edit#gid=739062657"",""A_UC5!A1:F10"")"),"")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IFERROR(__xludf.DUMMYFUNCTION("""COMPUTED_VALUE"""),"Literacia digital e da informação")</f>
        <v>Literacia digital e da informação</v>
      </c>
      <c r="B6" s="140" t="str">
        <f>IFERROR(__xludf.DUMMYFUNCTION("""COMPUTED_VALUE"""),"5. Análise de dados e estatística")</f>
        <v>5. Análise de dados e estatística</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88" t="str">
        <f>IFERROR(__xludf.DUMMYFUNCTION("""COMPUTED_VALUE"""),"Analisar grandes volumes de dados utilizando métodos analíticos para gerar informação e conclusões estatisticamente robustas")</f>
        <v>Analisar grandes volumes de dados utilizando métodos analíticos para gerar informação e conclusões estatisticamente robustas</v>
      </c>
      <c r="C7" s="188"/>
      <c r="D7" s="40"/>
      <c r="E7" s="40"/>
      <c r="F7" s="40"/>
      <c r="G7" s="40"/>
      <c r="H7" s="40"/>
      <c r="I7" s="40"/>
      <c r="J7" s="40"/>
      <c r="K7" s="40"/>
      <c r="L7" s="40"/>
      <c r="M7" s="40"/>
      <c r="N7" s="40"/>
      <c r="O7" s="40"/>
      <c r="P7" s="40"/>
      <c r="Q7" s="40"/>
      <c r="R7" s="40"/>
      <c r="S7" s="40"/>
      <c r="T7" s="40"/>
      <c r="U7" s="40"/>
      <c r="V7" s="40"/>
      <c r="W7" s="40"/>
      <c r="X7" s="40"/>
      <c r="Y7" s="40"/>
      <c r="Z7" s="40"/>
    </row>
    <row r="8" ht="10.5" customHeight="1">
      <c r="A8" s="48"/>
      <c r="B8" s="189" t="str">
        <f>IFERROR(__xludf.DUMMYFUNCTION("""COMPUTED_VALUE"""),"Agregar, filtrar e organizar dados recolhidos sobre uma campanha de marketing numa folha de cálculo e estimar correlações e medidas estatísticas (p.ex., médias, desvios e performance vs. outras campanhas)")</f>
        <v>Agregar, filtrar e organizar dados recolhidos sobre uma campanha de marketing numa folha de cálculo e estimar correlações e medidas estatísticas (p.ex., médias, desvios e performance vs. outras campanhas)</v>
      </c>
      <c r="C8" s="189"/>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3.0!C799"")"),"Os outros técnicos das ciências físicas e de engenharia deverão aplicar métodos de análise de dados estatísticos, nas suas tarefas do dia-a-dia. Neste contexto profissional é necessário utilizar as ferramentas de tratamento e visualização de dados (p.e. P"&amp;"owerBI), assim como analisar dados relativos ao projetos da empres (p.e. folhas de cálculos e criação de gráficos).")</f>
        <v>Os outros técnicos das ciências físicas e de engenharia deverão aplicar métodos de análise de dados estatísticos, nas suas tarefas do dia-a-dia. Neste contexto profissional é necessário utilizar as ferramentas de tratamento e visualização de dados (p.e. PowerBI), assim como analisar dados relativos ao projetos da empres (p.e. folhas de cálculos e criação de gráficos).</v>
      </c>
      <c r="H11" s="40"/>
      <c r="I11" s="40"/>
      <c r="J11" s="40"/>
      <c r="K11" s="40"/>
      <c r="L11" s="40"/>
      <c r="M11" s="40"/>
      <c r="N11" s="40"/>
      <c r="O11" s="40"/>
      <c r="P11" s="40"/>
      <c r="Q11" s="40"/>
      <c r="R11" s="40"/>
      <c r="S11" s="40"/>
      <c r="T11" s="40"/>
      <c r="U11" s="40"/>
      <c r="V11" s="40"/>
      <c r="W11" s="40"/>
      <c r="X11" s="40"/>
      <c r="Y11" s="40"/>
      <c r="Z11" s="40"/>
    </row>
    <row r="12" ht="10.5" customHeight="1">
      <c r="A12" s="40"/>
      <c r="B12" s="40"/>
      <c r="C12" s="40"/>
      <c r="D12" s="40"/>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IFERROR(__xludf.DUMMYFUNCTION("IMPORTRANGE(""https://docs.google.com/spreadsheets/d/1MiAcx3o_Pa82QwUfCPTYRtXuA4iBv2SUrErSCOASw9E/edit#gid=1990972601"",""A_UC5!A13:F999"")"),"")</f>
        <v/>
      </c>
      <c r="B13" s="52"/>
      <c r="C13" s="52"/>
      <c r="D13" s="52"/>
      <c r="E13" s="52"/>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79" t="str">
        <f>IFERROR(__xludf.DUMMYFUNCTION("""COMPUTED_VALUE"""),"Conteúdos")</f>
        <v>Conteúdos</v>
      </c>
      <c r="G15" s="64" t="s">
        <v>32</v>
      </c>
      <c r="H15" s="40"/>
      <c r="I15" s="40"/>
      <c r="J15" s="40"/>
      <c r="K15" s="40"/>
      <c r="L15" s="40"/>
      <c r="M15" s="40"/>
      <c r="N15" s="40"/>
      <c r="O15" s="40"/>
      <c r="P15" s="40"/>
      <c r="Q15" s="40"/>
      <c r="R15" s="40"/>
      <c r="S15" s="40"/>
      <c r="T15" s="40"/>
      <c r="U15" s="40"/>
      <c r="V15" s="40"/>
      <c r="W15" s="40"/>
      <c r="X15" s="40"/>
      <c r="Y15" s="40"/>
      <c r="Z15" s="40"/>
    </row>
    <row r="16" ht="10.5" customHeight="1">
      <c r="A16" s="116" t="str">
        <f>IFERROR(__xludf.DUMMYFUNCTION("""COMPUTED_VALUE"""),"Identificar as diversas ferramentas de tratamento de dados ")</f>
        <v>Identificar as diversas ferramentas de tratamento de dados </v>
      </c>
      <c r="B16" s="190" t="str">
        <f>IFERROR(__xludf.DUMMYFUNCTION("""COMPUTED_VALUE"""),"Tipos de dados")</f>
        <v>Tipos de dados</v>
      </c>
      <c r="C16" s="148" t="str">
        <f>IFERROR(__xludf.DUMMYFUNCTION("""COMPUTED_VALUE"""),"Reconhecer tipos de dados")</f>
        <v>Reconhecer tipos de dados</v>
      </c>
      <c r="D16" s="146" t="str">
        <f>IFERROR(__xludf.DUMMYFUNCTION("""COMPUTED_VALUE"""),"Organização")</f>
        <v>Organização</v>
      </c>
      <c r="E16" s="147" t="str">
        <f>IFERROR(__xludf.DUMMYFUNCTION("""COMPUTED_VALUE"""),"Dispositivo tecnológico com acesso à internet")</f>
        <v>Dispositivo tecnológico com acesso à internet</v>
      </c>
      <c r="F16" s="66" t="str">
        <f>IFERROR(__xludf.DUMMYFUNCTION("""COMPUTED_VALUE"""),"Transversais")</f>
        <v>Transversais</v>
      </c>
      <c r="G16" s="146" t="s">
        <v>67</v>
      </c>
      <c r="H16" s="40"/>
      <c r="I16" s="40"/>
      <c r="J16" s="40"/>
      <c r="K16" s="40"/>
      <c r="L16" s="40"/>
      <c r="M16" s="40"/>
      <c r="N16" s="40"/>
      <c r="O16" s="40"/>
      <c r="P16" s="40"/>
      <c r="Q16" s="40"/>
      <c r="R16" s="40"/>
      <c r="S16" s="40"/>
      <c r="T16" s="40"/>
      <c r="U16" s="40"/>
      <c r="V16" s="40"/>
      <c r="W16" s="40"/>
      <c r="X16" s="40"/>
      <c r="Y16" s="40"/>
      <c r="Z16" s="40"/>
    </row>
    <row r="17" ht="10.5" customHeight="1">
      <c r="A17" s="116" t="str">
        <f>IFERROR(__xludf.DUMMYFUNCTION("""COMPUTED_VALUE"""),"Armazenar e organizar grandes volumes de dados.")</f>
        <v>Armazenar e organizar grandes volumes de dados.</v>
      </c>
      <c r="B17" s="148" t="str">
        <f>IFERROR(__xludf.DUMMYFUNCTION("""COMPUTED_VALUE"""),"Motores de busca")</f>
        <v>Motores de busca</v>
      </c>
      <c r="C17" s="148" t="str">
        <f>IFERROR(__xludf.DUMMYFUNCTION("""COMPUTED_VALUE"""),"Identificar de formatos de ficheiros")</f>
        <v>Identificar de formatos de ficheiros</v>
      </c>
      <c r="D17" s="146" t="str">
        <f>IFERROR(__xludf.DUMMYFUNCTION("""COMPUTED_VALUE"""),"Sentido crítico")</f>
        <v>Sentido crítico</v>
      </c>
      <c r="E17" s="146" t="str">
        <f>IFERROR(__xludf.DUMMYFUNCTION("""COMPUTED_VALUE"""),"Base de dados")</f>
        <v>Base de dados</v>
      </c>
      <c r="F17" s="191" t="str">
        <f>IFERROR(__xludf.DUMMYFUNCTION("""COMPUTED_VALUE"""),"Formatos de ficheiros informáticos para análise e tratamento de volumes de dados")</f>
        <v>Formatos de ficheiros informáticos para análise e tratamento de volumes de dados</v>
      </c>
      <c r="G17" s="146" t="s">
        <v>68</v>
      </c>
      <c r="H17" s="40"/>
      <c r="I17" s="40"/>
      <c r="J17" s="40"/>
      <c r="K17" s="40"/>
      <c r="L17" s="40"/>
      <c r="M17" s="40"/>
      <c r="N17" s="40"/>
      <c r="O17" s="40"/>
      <c r="P17" s="40"/>
      <c r="Q17" s="40"/>
      <c r="R17" s="40"/>
      <c r="S17" s="40"/>
      <c r="T17" s="40"/>
      <c r="U17" s="40"/>
      <c r="V17" s="40"/>
      <c r="W17" s="40"/>
      <c r="X17" s="40"/>
      <c r="Y17" s="40"/>
      <c r="Z17" s="40"/>
    </row>
    <row r="18" ht="10.5" customHeight="1">
      <c r="A18" s="116" t="str">
        <f>IFERROR(__xludf.DUMMYFUNCTION("""COMPUTED_VALUE"""),"Compreender a recolha e organização dados, informação e conteúdo em ambiente digital")</f>
        <v>Compreender a recolha e organização dados, informação e conteúdo em ambiente digital</v>
      </c>
      <c r="B18" s="148" t="str">
        <f>IFERROR(__xludf.DUMMYFUNCTION("""COMPUTED_VALUE"""),"Fontes de informação")</f>
        <v>Fontes de informação</v>
      </c>
      <c r="C18" s="148" t="str">
        <f>IFERROR(__xludf.DUMMYFUNCTION("""COMPUTED_VALUE"""),"Interpretar tipos de dados em ambientes digitais")</f>
        <v>Interpretar tipos de dados em ambientes digitais</v>
      </c>
      <c r="D18" s="146" t="str">
        <f>IFERROR(__xludf.DUMMYFUNCTION("""COMPUTED_VALUE"""),"Empenho")</f>
        <v>Empenho</v>
      </c>
      <c r="E18" s="146" t="str">
        <f>IFERROR(__xludf.DUMMYFUNCTION("""COMPUTED_VALUE"""),"Email")</f>
        <v>Email</v>
      </c>
      <c r="F18" s="191" t="str">
        <f>IFERROR(__xludf.DUMMYFUNCTION("""COMPUTED_VALUE"""),"Introdução a ferramentas de tratamento de dados")</f>
        <v>Introdução a ferramentas de tratamento de dados</v>
      </c>
      <c r="G18" s="146"/>
      <c r="H18" s="40"/>
      <c r="I18" s="40"/>
      <c r="J18" s="40"/>
      <c r="K18" s="40"/>
      <c r="L18" s="40"/>
      <c r="M18" s="40"/>
      <c r="N18" s="40"/>
      <c r="O18" s="40"/>
      <c r="P18" s="40"/>
      <c r="Q18" s="40"/>
      <c r="R18" s="40"/>
      <c r="S18" s="40"/>
      <c r="T18" s="40"/>
      <c r="U18" s="40"/>
      <c r="V18" s="40"/>
      <c r="W18" s="40"/>
      <c r="X18" s="40"/>
      <c r="Y18" s="40"/>
      <c r="Z18" s="40"/>
    </row>
    <row r="19" ht="10.5" customHeight="1">
      <c r="A19" s="152"/>
      <c r="B19" s="148" t="str">
        <f>IFERROR(__xludf.DUMMYFUNCTION("""COMPUTED_VALUE"""),"Ficheiro informático de análise e processamento de dados")</f>
        <v>Ficheiro informático de análise e processamento de dados</v>
      </c>
      <c r="C19" s="56"/>
      <c r="D19" s="146" t="str">
        <f>IFERROR(__xludf.DUMMYFUNCTION("""COMPUTED_VALUE"""),"Resiliência")</f>
        <v>Resiliência</v>
      </c>
      <c r="E19" s="133" t="str">
        <f>IFERROR(__xludf.DUMMYFUNCTION("""COMPUTED_VALUE"""),"Livros (impressos, ficheiros e e-books)")</f>
        <v>Livros (impressos, ficheiros e e-books)</v>
      </c>
      <c r="F19" s="191" t="str">
        <f>IFERROR(__xludf.DUMMYFUNCTION("""COMPUTED_VALUE"""),"Gestão e Análise de dados em ambientes digitais")</f>
        <v>Gestão e Análise de dados em ambientes digitais</v>
      </c>
      <c r="G19" s="116"/>
      <c r="H19" s="40"/>
      <c r="I19" s="40"/>
      <c r="J19" s="40"/>
      <c r="K19" s="40"/>
      <c r="L19" s="40"/>
      <c r="M19" s="40"/>
      <c r="N19" s="40"/>
      <c r="O19" s="40"/>
      <c r="P19" s="40"/>
      <c r="Q19" s="40"/>
      <c r="R19" s="40"/>
      <c r="S19" s="40"/>
      <c r="T19" s="40"/>
      <c r="U19" s="40"/>
      <c r="V19" s="40"/>
      <c r="W19" s="40"/>
      <c r="X19" s="40"/>
      <c r="Y19" s="40"/>
      <c r="Z19" s="40"/>
    </row>
    <row r="20" ht="10.5" customHeight="1">
      <c r="A20" s="152"/>
      <c r="B20" s="148" t="str">
        <f>IFERROR(__xludf.DUMMYFUNCTION("""COMPUTED_VALUE"""),"Filtragem de informação")</f>
        <v>Filtragem de informação</v>
      </c>
      <c r="C20" s="151"/>
      <c r="D20" s="146" t="str">
        <f>IFERROR(__xludf.DUMMYFUNCTION("""COMPUTED_VALUE"""),"Responsabilidade")</f>
        <v>Responsabilidade</v>
      </c>
      <c r="E20" s="148" t="str">
        <f>IFERROR(__xludf.DUMMYFUNCTION("""COMPUTED_VALUE"""),"Ferramentas de tratamento de dados")</f>
        <v>Ferramentas de tratamento de dados</v>
      </c>
      <c r="F20" s="133"/>
      <c r="G20" s="116"/>
      <c r="H20" s="40"/>
      <c r="I20" s="40"/>
      <c r="J20" s="40"/>
      <c r="K20" s="40"/>
      <c r="L20" s="40"/>
      <c r="M20" s="40"/>
      <c r="N20" s="40"/>
      <c r="O20" s="40"/>
      <c r="P20" s="40"/>
      <c r="Q20" s="40"/>
      <c r="R20" s="40"/>
      <c r="S20" s="40"/>
      <c r="T20" s="40"/>
      <c r="U20" s="40"/>
      <c r="V20" s="40"/>
      <c r="W20" s="40"/>
      <c r="X20" s="40"/>
      <c r="Y20" s="40"/>
      <c r="Z20" s="40"/>
    </row>
    <row r="21" ht="10.5" customHeight="1">
      <c r="A21" s="152"/>
      <c r="B21" s="154" t="str">
        <f>IFERROR(__xludf.DUMMYFUNCTION("""COMPUTED_VALUE"""),"Ferramentas de tratamento de dados")</f>
        <v>Ferramentas de tratamento de dados</v>
      </c>
      <c r="C21" s="151"/>
      <c r="D21" s="119"/>
      <c r="E21" s="119"/>
      <c r="F21" s="133"/>
      <c r="G21" s="116"/>
      <c r="H21" s="40"/>
      <c r="I21" s="40"/>
      <c r="J21" s="40"/>
      <c r="K21" s="40"/>
      <c r="L21" s="40"/>
      <c r="M21" s="40"/>
      <c r="N21" s="40"/>
      <c r="O21" s="40"/>
      <c r="P21" s="40"/>
      <c r="Q21" s="40"/>
      <c r="R21" s="40"/>
      <c r="S21" s="40"/>
      <c r="T21" s="40"/>
      <c r="U21" s="40"/>
      <c r="V21" s="40"/>
      <c r="W21" s="40"/>
      <c r="X21" s="40"/>
      <c r="Y21" s="40"/>
      <c r="Z21" s="40"/>
    </row>
    <row r="22" ht="10.5" customHeight="1">
      <c r="A22" s="116"/>
      <c r="B22" s="153"/>
      <c r="C22" s="151"/>
      <c r="D22" s="119"/>
      <c r="E22" s="119"/>
      <c r="F22" s="133"/>
      <c r="G22" s="116"/>
      <c r="H22" s="40"/>
      <c r="I22" s="40"/>
      <c r="J22" s="40"/>
      <c r="K22" s="40"/>
      <c r="L22" s="40"/>
      <c r="M22" s="40"/>
      <c r="N22" s="40"/>
      <c r="O22" s="40"/>
      <c r="P22" s="40"/>
      <c r="Q22" s="40"/>
      <c r="R22" s="40"/>
      <c r="S22" s="40"/>
      <c r="T22" s="40"/>
      <c r="U22" s="40"/>
      <c r="V22" s="40"/>
      <c r="W22" s="40"/>
      <c r="X22" s="40"/>
      <c r="Y22" s="40"/>
      <c r="Z22" s="40"/>
    </row>
    <row r="23" ht="10.5" customHeight="1">
      <c r="A23" s="56"/>
      <c r="B23" s="154"/>
      <c r="C23" s="83"/>
      <c r="D23" s="155"/>
      <c r="E23" s="155"/>
      <c r="F23" s="133"/>
      <c r="G23" s="155"/>
      <c r="H23" s="40"/>
      <c r="I23" s="40"/>
      <c r="J23" s="40"/>
      <c r="K23" s="40"/>
      <c r="L23" s="40"/>
      <c r="M23" s="40"/>
      <c r="N23" s="40"/>
      <c r="O23" s="40"/>
      <c r="P23" s="40"/>
      <c r="Q23" s="40"/>
      <c r="R23" s="40"/>
      <c r="S23" s="40"/>
      <c r="T23" s="40"/>
      <c r="U23" s="40"/>
      <c r="V23" s="40"/>
      <c r="W23" s="40"/>
      <c r="X23" s="40"/>
      <c r="Y23" s="40"/>
      <c r="Z23" s="40"/>
    </row>
    <row r="24" ht="13.5" customHeight="1">
      <c r="A24" s="84"/>
      <c r="B24" s="70"/>
      <c r="C24" s="120"/>
      <c r="D24" s="72"/>
      <c r="E24" s="121"/>
      <c r="F24" s="121"/>
      <c r="G24" s="156"/>
      <c r="H24" s="40"/>
      <c r="I24" s="40"/>
      <c r="J24" s="40"/>
      <c r="K24" s="40"/>
      <c r="L24" s="40"/>
      <c r="M24" s="40"/>
      <c r="N24" s="40"/>
      <c r="O24" s="40"/>
      <c r="P24" s="40"/>
      <c r="Q24" s="40"/>
      <c r="R24" s="40"/>
      <c r="S24" s="40"/>
      <c r="T24" s="40"/>
      <c r="U24" s="40"/>
      <c r="V24" s="40"/>
      <c r="W24" s="40"/>
      <c r="X24" s="40"/>
      <c r="Y24" s="40"/>
      <c r="Z24" s="40"/>
    </row>
    <row r="25" ht="10.5" customHeight="1">
      <c r="A25" s="43"/>
      <c r="B25" s="56"/>
      <c r="C25" s="40"/>
      <c r="D25" s="40"/>
      <c r="E25" s="40"/>
      <c r="F25" s="95"/>
      <c r="G25" s="95"/>
      <c r="H25" s="40"/>
      <c r="I25" s="40"/>
      <c r="J25" s="40"/>
      <c r="K25" s="40"/>
      <c r="L25" s="40"/>
      <c r="M25" s="40"/>
      <c r="N25" s="40"/>
      <c r="O25" s="40"/>
      <c r="P25" s="40"/>
      <c r="Q25" s="40"/>
      <c r="R25" s="40"/>
      <c r="S25" s="40"/>
      <c r="T25" s="40"/>
      <c r="U25" s="40"/>
      <c r="V25" s="40"/>
      <c r="W25" s="40"/>
      <c r="X25" s="40"/>
      <c r="Y25" s="40"/>
      <c r="Z25" s="40"/>
    </row>
    <row r="26" ht="10.5" customHeight="1">
      <c r="A26" s="53" t="str">
        <f>IFERROR(__xludf.DUMMYFUNCTION("""COMPUTED_VALUE"""),"Critérios de Desempenho")</f>
        <v>Critérios de Desempenho</v>
      </c>
      <c r="B26" s="54" t="str">
        <f>IFERROR(__xludf.DUMMYFUNCTION("""COMPUTED_VALUE"""),"Identificando e utilizando motores de busca de informação.
Utilizando ferramentas de análise e processamento de dados adequadas ao contexto.")</f>
        <v>Identificando e utilizando motores de busca de informação.
Utilizando ferramentas de análise e processamento de dados adequadas ao contexto.</v>
      </c>
      <c r="F26" s="169"/>
      <c r="G26" s="95"/>
      <c r="H26" s="40"/>
      <c r="I26" s="40"/>
      <c r="J26" s="40"/>
      <c r="K26" s="40"/>
      <c r="L26" s="40"/>
      <c r="M26" s="40"/>
      <c r="N26" s="40"/>
      <c r="O26" s="40"/>
      <c r="P26" s="40"/>
      <c r="Q26" s="40"/>
      <c r="R26" s="40"/>
      <c r="S26" s="40"/>
      <c r="T26" s="40"/>
      <c r="U26" s="40"/>
      <c r="V26" s="40"/>
      <c r="W26" s="40"/>
      <c r="X26" s="40"/>
      <c r="Y26" s="40"/>
      <c r="Z26" s="40"/>
    </row>
    <row r="27" ht="10.5" customHeight="1">
      <c r="A27" s="43"/>
      <c r="B27" s="56"/>
      <c r="C27" s="40"/>
      <c r="D27" s="40"/>
      <c r="E27" s="40"/>
      <c r="F27" s="95"/>
      <c r="G27" s="157"/>
      <c r="H27" s="40"/>
      <c r="I27" s="40"/>
      <c r="J27" s="40"/>
      <c r="K27" s="40"/>
      <c r="L27" s="40"/>
      <c r="M27" s="40"/>
      <c r="N27" s="40"/>
      <c r="O27" s="40"/>
      <c r="P27" s="40"/>
      <c r="Q27" s="40"/>
      <c r="R27" s="40"/>
      <c r="S27" s="40"/>
      <c r="T27" s="40"/>
      <c r="U27" s="40"/>
      <c r="V27" s="40"/>
      <c r="W27" s="40"/>
      <c r="X27" s="40"/>
      <c r="Y27" s="40"/>
      <c r="Z27" s="40"/>
    </row>
    <row r="28" ht="10.5" customHeight="1">
      <c r="A28" s="43"/>
      <c r="B28" s="56"/>
      <c r="C28" s="40"/>
      <c r="D28" s="40"/>
      <c r="E28" s="40"/>
      <c r="F28" s="40"/>
      <c r="G28" s="56"/>
      <c r="H28" s="40"/>
      <c r="I28" s="40"/>
      <c r="J28" s="40"/>
      <c r="K28" s="40"/>
      <c r="L28" s="40"/>
      <c r="M28" s="40"/>
      <c r="N28" s="40"/>
      <c r="O28" s="40"/>
      <c r="P28" s="40"/>
      <c r="Q28" s="40"/>
      <c r="R28" s="40"/>
      <c r="S28" s="40"/>
      <c r="T28" s="40"/>
      <c r="U28" s="40"/>
      <c r="V28" s="40"/>
      <c r="W28" s="40"/>
      <c r="X28" s="40"/>
      <c r="Y28" s="40"/>
      <c r="Z28" s="40"/>
    </row>
    <row r="29" ht="10.5" customHeight="1">
      <c r="A29" s="76" t="str">
        <f>IFERROR(__xludf.DUMMYFUNCTION("""COMPUTED_VALUE"""),"NIVEL INTERMÉDIO")</f>
        <v>NIVEL INTERMÉDIO</v>
      </c>
      <c r="B29" s="76"/>
      <c r="C29" s="77"/>
      <c r="D29" s="77"/>
      <c r="E29" s="78"/>
      <c r="F29" s="78"/>
      <c r="G29" s="78"/>
      <c r="H29" s="40"/>
      <c r="I29" s="40"/>
      <c r="J29" s="40"/>
      <c r="K29" s="40"/>
      <c r="L29" s="40"/>
      <c r="M29" s="40"/>
      <c r="N29" s="40"/>
      <c r="O29" s="40"/>
      <c r="P29" s="40"/>
      <c r="Q29" s="40"/>
      <c r="R29" s="40"/>
      <c r="S29" s="40"/>
      <c r="T29" s="40"/>
      <c r="U29" s="40"/>
      <c r="V29" s="40"/>
      <c r="W29" s="40"/>
      <c r="X29" s="40"/>
      <c r="Y29" s="40"/>
      <c r="Z29" s="40"/>
    </row>
    <row r="30" ht="10.5" customHeight="1">
      <c r="A30" s="60" t="str">
        <f>IFERROR(__xludf.DUMMYFUNCTION("""COMPUTED_VALUE"""),"REALIZAÇÕES/OBJETIVOS")</f>
        <v>REALIZAÇÕES/OBJETIVOS</v>
      </c>
      <c r="B30" s="61" t="str">
        <f>IFERROR(__xludf.DUMMYFUNCTION("""COMPUTED_VALUE"""),"CONHECIMENTOS")</f>
        <v>CONHECIMENTOS</v>
      </c>
      <c r="C30" s="61" t="str">
        <f>IFERROR(__xludf.DUMMYFUNCTION("""COMPUTED_VALUE"""),"APTIDÕES")</f>
        <v>APTIDÕES</v>
      </c>
      <c r="D30" s="61" t="str">
        <f>IFERROR(__xludf.DUMMYFUNCTION("""COMPUTED_VALUE"""),"ATITUDES")</f>
        <v>ATITUDES</v>
      </c>
      <c r="E30" s="62" t="str">
        <f>IFERROR(__xludf.DUMMYFUNCTION("""COMPUTED_VALUE"""),"RECURSOS")</f>
        <v>RECURSOS</v>
      </c>
      <c r="F30" s="79" t="str">
        <f>IFERROR(__xludf.DUMMYFUNCTION("""COMPUTED_VALUE"""),"Conteúdos")</f>
        <v>Conteúdos</v>
      </c>
      <c r="G30" s="64" t="s">
        <v>32</v>
      </c>
      <c r="H30" s="40"/>
      <c r="I30" s="40"/>
      <c r="J30" s="40"/>
      <c r="K30" s="40"/>
      <c r="L30" s="40"/>
      <c r="M30" s="40"/>
      <c r="N30" s="40"/>
      <c r="O30" s="40"/>
      <c r="P30" s="40"/>
      <c r="Q30" s="40"/>
      <c r="R30" s="40"/>
      <c r="S30" s="40"/>
      <c r="T30" s="40"/>
      <c r="U30" s="40"/>
      <c r="V30" s="40"/>
      <c r="W30" s="40"/>
      <c r="X30" s="40"/>
      <c r="Y30" s="40"/>
      <c r="Z30" s="40"/>
    </row>
    <row r="31" ht="10.5" customHeight="1">
      <c r="A31" s="159" t="str">
        <f>IFERROR(__xludf.DUMMYFUNCTION("""COMPUTED_VALUE"""),"Selecionar a ferramenta de tratamento de dados ajustada ao contexto")</f>
        <v>Selecionar a ferramenta de tratamento de dados ajustada ao contexto</v>
      </c>
      <c r="B31" s="192" t="str">
        <f>IFERROR(__xludf.DUMMYFUNCTION("""COMPUTED_VALUE"""),"Motores de busca")</f>
        <v>Motores de busca</v>
      </c>
      <c r="C31" s="104" t="str">
        <f>IFERROR(__xludf.DUMMYFUNCTION("""COMPUTED_VALUE"""),"Distinguir programas ou aplicações para analisar e modificar dados estatísticos")</f>
        <v>Distinguir programas ou aplicações para analisar e modificar dados estatísticos</v>
      </c>
      <c r="D31" s="124" t="str">
        <f>IFERROR(__xludf.DUMMYFUNCTION("""COMPUTED_VALUE"""),"Planeamento e organização")</f>
        <v>Planeamento e organização</v>
      </c>
      <c r="E31" s="104" t="str">
        <f>IFERROR(__xludf.DUMMYFUNCTION("""COMPUTED_VALUE"""),"Processador de texto, folha de cálculo, apresentação multimédia, outros")</f>
        <v>Processador de texto, folha de cálculo, apresentação multimédia, outros</v>
      </c>
      <c r="F31" s="66" t="str">
        <f>IFERROR(__xludf.DUMMYFUNCTION("""COMPUTED_VALUE"""),"Transversais")</f>
        <v>Transversais</v>
      </c>
      <c r="G31" s="133" t="s">
        <v>69</v>
      </c>
      <c r="H31" s="40"/>
      <c r="I31" s="40"/>
      <c r="J31" s="40"/>
      <c r="K31" s="40"/>
      <c r="L31" s="40"/>
      <c r="M31" s="40"/>
      <c r="N31" s="40"/>
      <c r="O31" s="40"/>
      <c r="P31" s="40"/>
      <c r="Q31" s="40"/>
      <c r="R31" s="40"/>
      <c r="S31" s="40"/>
      <c r="T31" s="40"/>
      <c r="U31" s="40"/>
      <c r="V31" s="40"/>
      <c r="W31" s="40"/>
      <c r="X31" s="40"/>
      <c r="Y31" s="40"/>
      <c r="Z31" s="40"/>
    </row>
    <row r="32" ht="10.5" customHeight="1">
      <c r="A32" s="104" t="str">
        <f>IFERROR(__xludf.DUMMYFUNCTION("""COMPUTED_VALUE"""),"Analisar volume de dados ")</f>
        <v>Analisar volume de dados </v>
      </c>
      <c r="B32" s="161" t="str">
        <f>IFERROR(__xludf.DUMMYFUNCTION("""COMPUTED_VALUE"""),"Fontes de informação")</f>
        <v>Fontes de informação</v>
      </c>
      <c r="C32" s="104" t="str">
        <f>IFERROR(__xludf.DUMMYFUNCTION("""COMPUTED_VALUE"""),"Criar ficheiros estruturados")</f>
        <v>Criar ficheiros estruturados</v>
      </c>
      <c r="D32" s="124" t="str">
        <f>IFERROR(__xludf.DUMMYFUNCTION("""COMPUTED_VALUE"""),"Autonomia")</f>
        <v>Autonomia</v>
      </c>
      <c r="E32" s="104" t="str">
        <f>IFERROR(__xludf.DUMMYFUNCTION("""COMPUTED_VALUE"""),"Dispositivo tecnológico com acesso à internet")</f>
        <v>Dispositivo tecnológico com acesso à internet</v>
      </c>
      <c r="F32" s="191" t="str">
        <f>IFERROR(__xludf.DUMMYFUNCTION("""COMPUTED_VALUE"""),"Dados estruturados para análise em função de objetos de estudo específicos")</f>
        <v>Dados estruturados para análise em função de objetos de estudo específicos</v>
      </c>
      <c r="G32" s="133" t="s">
        <v>70</v>
      </c>
      <c r="H32" s="40"/>
      <c r="I32" s="40"/>
      <c r="J32" s="40"/>
      <c r="K32" s="40"/>
      <c r="L32" s="40"/>
      <c r="M32" s="40"/>
      <c r="N32" s="40"/>
      <c r="O32" s="40"/>
      <c r="P32" s="40"/>
      <c r="Q32" s="40"/>
      <c r="R32" s="40"/>
      <c r="S32" s="40"/>
      <c r="T32" s="40"/>
      <c r="U32" s="40"/>
      <c r="V32" s="40"/>
      <c r="W32" s="40"/>
      <c r="X32" s="40"/>
      <c r="Y32" s="40"/>
      <c r="Z32" s="40"/>
    </row>
    <row r="33" ht="10.5" customHeight="1">
      <c r="A33" s="159" t="str">
        <f>IFERROR(__xludf.DUMMYFUNCTION("""COMPUTED_VALUE"""),"Estruturar volume de dados")</f>
        <v>Estruturar volume de dados</v>
      </c>
      <c r="B33" s="160" t="str">
        <f>IFERROR(__xludf.DUMMYFUNCTION("""COMPUTED_VALUE"""),"Análise de dados")</f>
        <v>Análise de dados</v>
      </c>
      <c r="C33" s="104" t="str">
        <f>IFERROR(__xludf.DUMMYFUNCTION("""COMPUTED_VALUE"""),"Realizar operações de manipulação e de edição de ficheiros")</f>
        <v>Realizar operações de manipulação e de edição de ficheiros</v>
      </c>
      <c r="D33" s="162" t="str">
        <f>IFERROR(__xludf.DUMMYFUNCTION("""COMPUTED_VALUE"""),"Empenho")</f>
        <v>Empenho</v>
      </c>
      <c r="E33" s="104" t="str">
        <f>IFERROR(__xludf.DUMMYFUNCTION("""COMPUTED_VALUE"""),"Programas e aplicações de edição e apresentação")</f>
        <v>Programas e aplicações de edição e apresentação</v>
      </c>
      <c r="F33" s="191" t="str">
        <f>IFERROR(__xludf.DUMMYFUNCTION("""COMPUTED_VALUE"""),"Técnicas para ferramentas de tratamento e análise de dados")</f>
        <v>Técnicas para ferramentas de tratamento e análise de dados</v>
      </c>
      <c r="G33" s="133" t="s">
        <v>71</v>
      </c>
      <c r="H33" s="40"/>
      <c r="I33" s="40"/>
      <c r="J33" s="40"/>
      <c r="K33" s="40"/>
      <c r="L33" s="40"/>
      <c r="M33" s="40"/>
      <c r="N33" s="40"/>
      <c r="O33" s="40"/>
      <c r="P33" s="40"/>
      <c r="Q33" s="40"/>
      <c r="R33" s="40"/>
      <c r="S33" s="40"/>
      <c r="T33" s="40"/>
      <c r="U33" s="40"/>
      <c r="V33" s="40"/>
      <c r="W33" s="40"/>
      <c r="X33" s="40"/>
      <c r="Y33" s="40"/>
      <c r="Z33" s="40"/>
    </row>
    <row r="34" ht="10.5" customHeight="1">
      <c r="A34" s="104" t="str">
        <f>IFERROR(__xludf.DUMMYFUNCTION("""COMPUTED_VALUE"""),"Derivar principais conclusões da análise estatística dos dados")</f>
        <v>Derivar principais conclusões da análise estatística dos dados</v>
      </c>
      <c r="B34" s="104" t="str">
        <f>IFERROR(__xludf.DUMMYFUNCTION("""COMPUTED_VALUE"""),"Cálculo e representação gráfica")</f>
        <v>Cálculo e representação gráfica</v>
      </c>
      <c r="C34" s="186" t="str">
        <f>IFERROR(__xludf.DUMMYFUNCTION("""COMPUTED_VALUE"""),"Analisar e manipular dados, em forma de tabelas e gráficos")</f>
        <v>Analisar e manipular dados, em forma de tabelas e gráficos</v>
      </c>
      <c r="D34" s="162" t="str">
        <f>IFERROR(__xludf.DUMMYFUNCTION("""COMPUTED_VALUE"""),"Resiliência")</f>
        <v>Resiliência</v>
      </c>
      <c r="E34" s="104" t="str">
        <f>IFERROR(__xludf.DUMMYFUNCTION("""COMPUTED_VALUE"""),"Livros (impressos, ficheiros, e-books e audiolivros)")</f>
        <v>Livros (impressos, ficheiros, e-books e audiolivros)</v>
      </c>
      <c r="F34" s="191" t="str">
        <f>IFERROR(__xludf.DUMMYFUNCTION("""COMPUTED_VALUE"""),"Análise estatística dos dados e respetivas conclusões")</f>
        <v>Análise estatística dos dados e respetivas conclusões</v>
      </c>
      <c r="G34" s="133"/>
      <c r="H34" s="40"/>
      <c r="I34" s="40"/>
      <c r="J34" s="40"/>
      <c r="K34" s="40"/>
      <c r="L34" s="40"/>
      <c r="M34" s="40"/>
      <c r="N34" s="40"/>
      <c r="O34" s="40"/>
      <c r="P34" s="40"/>
      <c r="Q34" s="40"/>
      <c r="R34" s="40"/>
      <c r="S34" s="40"/>
      <c r="T34" s="40"/>
      <c r="U34" s="40"/>
      <c r="V34" s="40"/>
      <c r="W34" s="40"/>
      <c r="X34" s="40"/>
      <c r="Y34" s="40"/>
      <c r="Z34" s="40"/>
    </row>
    <row r="35" ht="10.5" customHeight="1">
      <c r="A35" s="104"/>
      <c r="B35" s="124" t="str">
        <f>IFERROR(__xludf.DUMMYFUNCTION("""COMPUTED_VALUE"""),"Ferramentas de edição e processamento de informação")</f>
        <v>Ferramentas de edição e processamento de informação</v>
      </c>
      <c r="C35" s="186" t="str">
        <f>IFERROR(__xludf.DUMMYFUNCTION("""COMPUTED_VALUE"""),"Estruturar dados para análise em função de objetos de estudo específicos")</f>
        <v>Estruturar dados para análise em função de objetos de estudo específicos</v>
      </c>
      <c r="D35" s="124" t="str">
        <f>IFERROR(__xludf.DUMMYFUNCTION("""COMPUTED_VALUE"""),"Criatividade")</f>
        <v>Criatividade</v>
      </c>
      <c r="E35" s="160"/>
      <c r="F35" s="56"/>
      <c r="G35" s="116"/>
      <c r="H35" s="40"/>
      <c r="I35" s="40"/>
      <c r="J35" s="40"/>
      <c r="K35" s="40"/>
      <c r="L35" s="40"/>
      <c r="M35" s="40"/>
      <c r="N35" s="40"/>
      <c r="O35" s="40"/>
      <c r="P35" s="40"/>
      <c r="Q35" s="40"/>
      <c r="R35" s="40"/>
      <c r="S35" s="40"/>
      <c r="T35" s="40"/>
      <c r="U35" s="40"/>
      <c r="V35" s="40"/>
      <c r="W35" s="40"/>
      <c r="X35" s="40"/>
      <c r="Y35" s="40"/>
      <c r="Z35" s="40"/>
    </row>
    <row r="36" ht="10.5" customHeight="1">
      <c r="A36" s="104"/>
      <c r="B36" s="160" t="str">
        <f>IFERROR(__xludf.DUMMYFUNCTION("""COMPUTED_VALUE"""),"Ferramentas de tratamento de dados")</f>
        <v>Ferramentas de tratamento de dados</v>
      </c>
      <c r="C36" s="186"/>
      <c r="D36" s="186"/>
      <c r="E36" s="160"/>
      <c r="F36" s="133"/>
      <c r="G36" s="116"/>
      <c r="H36" s="40"/>
      <c r="I36" s="40"/>
      <c r="J36" s="40"/>
      <c r="K36" s="40"/>
      <c r="L36" s="40"/>
      <c r="M36" s="40"/>
      <c r="N36" s="40"/>
      <c r="O36" s="40"/>
      <c r="P36" s="40"/>
      <c r="Q36" s="40"/>
      <c r="R36" s="40"/>
      <c r="S36" s="40"/>
      <c r="T36" s="40"/>
      <c r="U36" s="40"/>
      <c r="V36" s="40"/>
      <c r="W36" s="40"/>
      <c r="X36" s="40"/>
      <c r="Y36" s="40"/>
      <c r="Z36" s="40"/>
    </row>
    <row r="37" ht="10.5" customHeight="1">
      <c r="A37" s="104"/>
      <c r="B37" s="160" t="str">
        <f>IFERROR(__xludf.DUMMYFUNCTION("""COMPUTED_VALUE"""),"Ferramentas de análise de dados")</f>
        <v>Ferramentas de análise de dados</v>
      </c>
      <c r="C37" s="165"/>
      <c r="D37" s="165"/>
      <c r="E37" s="125"/>
      <c r="F37" s="133"/>
      <c r="G37" s="116"/>
      <c r="H37" s="40"/>
      <c r="I37" s="40"/>
      <c r="J37" s="40"/>
      <c r="K37" s="40"/>
      <c r="L37" s="40"/>
      <c r="M37" s="40"/>
      <c r="N37" s="40"/>
      <c r="O37" s="40"/>
      <c r="P37" s="40"/>
      <c r="Q37" s="40"/>
      <c r="R37" s="40"/>
      <c r="S37" s="40"/>
      <c r="T37" s="40"/>
      <c r="U37" s="40"/>
      <c r="V37" s="40"/>
      <c r="W37" s="40"/>
      <c r="X37" s="40"/>
      <c r="Y37" s="40"/>
      <c r="Z37" s="40"/>
    </row>
    <row r="38" ht="10.5" customHeight="1">
      <c r="A38" s="104"/>
      <c r="B38" s="105" t="str">
        <f>IFERROR(__xludf.DUMMYFUNCTION("""COMPUTED_VALUE"""),"Ficheiros estruturados")</f>
        <v>Ficheiros estruturados</v>
      </c>
      <c r="C38" s="165"/>
      <c r="D38" s="125"/>
      <c r="E38" s="125"/>
      <c r="F38" s="133"/>
      <c r="G38" s="167"/>
      <c r="H38" s="40"/>
      <c r="I38" s="40"/>
      <c r="J38" s="40"/>
      <c r="K38" s="40"/>
      <c r="L38" s="40"/>
      <c r="M38" s="40"/>
      <c r="N38" s="40"/>
      <c r="O38" s="40"/>
      <c r="P38" s="40"/>
      <c r="Q38" s="40"/>
      <c r="R38" s="40"/>
      <c r="S38" s="40"/>
      <c r="T38" s="40"/>
      <c r="U38" s="40"/>
      <c r="V38" s="40"/>
      <c r="W38" s="40"/>
      <c r="X38" s="40"/>
      <c r="Y38" s="40"/>
      <c r="Z38" s="40"/>
    </row>
    <row r="39" ht="13.5" customHeight="1">
      <c r="A39" s="123"/>
      <c r="B39" s="105"/>
      <c r="C39" s="165"/>
      <c r="D39" s="125"/>
      <c r="E39" s="125"/>
      <c r="F39" s="133"/>
      <c r="G39" s="167"/>
      <c r="H39" s="40"/>
      <c r="I39" s="40"/>
      <c r="J39" s="40"/>
      <c r="K39" s="40"/>
      <c r="L39" s="40"/>
      <c r="M39" s="40"/>
      <c r="N39" s="40"/>
      <c r="O39" s="40"/>
      <c r="P39" s="40"/>
      <c r="Q39" s="40"/>
      <c r="R39" s="40"/>
      <c r="S39" s="40"/>
      <c r="T39" s="40"/>
      <c r="U39" s="40"/>
      <c r="V39" s="40"/>
      <c r="W39" s="40"/>
      <c r="X39" s="40"/>
      <c r="Y39" s="40"/>
      <c r="Z39" s="40"/>
    </row>
    <row r="40" ht="13.5" customHeight="1">
      <c r="A40" s="123"/>
      <c r="B40" s="105"/>
      <c r="C40" s="168"/>
      <c r="D40" s="124"/>
      <c r="E40" s="125"/>
      <c r="F40" s="193"/>
      <c r="G40" s="167"/>
      <c r="H40" s="40"/>
      <c r="I40" s="40"/>
      <c r="J40" s="40"/>
      <c r="K40" s="40"/>
      <c r="L40" s="40"/>
      <c r="M40" s="40"/>
      <c r="N40" s="40"/>
      <c r="O40" s="40"/>
      <c r="P40" s="40"/>
      <c r="Q40" s="40"/>
      <c r="R40" s="40"/>
      <c r="S40" s="40"/>
      <c r="T40" s="40"/>
      <c r="U40" s="40"/>
      <c r="V40" s="40"/>
      <c r="W40" s="40"/>
      <c r="X40" s="40"/>
      <c r="Y40" s="40"/>
      <c r="Z40" s="40"/>
    </row>
    <row r="41">
      <c r="A41" s="126"/>
      <c r="B41" s="105"/>
      <c r="C41" s="127"/>
      <c r="D41" s="124"/>
      <c r="E41" s="125"/>
      <c r="F41" s="193"/>
      <c r="G41" s="167"/>
      <c r="H41" s="40"/>
      <c r="I41" s="40"/>
      <c r="J41" s="40"/>
      <c r="K41" s="40"/>
      <c r="L41" s="40"/>
      <c r="M41" s="40"/>
      <c r="N41" s="40"/>
      <c r="O41" s="40"/>
      <c r="P41" s="40"/>
      <c r="Q41" s="40"/>
      <c r="R41" s="40"/>
      <c r="S41" s="40"/>
      <c r="T41" s="40"/>
      <c r="U41" s="40"/>
      <c r="V41" s="40"/>
      <c r="W41" s="40"/>
      <c r="X41" s="40"/>
      <c r="Y41" s="40"/>
      <c r="Z41" s="40"/>
    </row>
    <row r="42">
      <c r="A42" s="126"/>
      <c r="B42" s="103"/>
      <c r="C42" s="127"/>
      <c r="D42" s="105"/>
      <c r="E42" s="125"/>
      <c r="F42" s="193"/>
      <c r="G42" s="167"/>
      <c r="H42" s="40"/>
      <c r="I42" s="40"/>
      <c r="J42" s="40"/>
      <c r="K42" s="40"/>
      <c r="L42" s="40"/>
      <c r="M42" s="40"/>
      <c r="N42" s="40"/>
      <c r="O42" s="40"/>
      <c r="P42" s="40"/>
      <c r="Q42" s="40"/>
      <c r="R42" s="40"/>
      <c r="S42" s="40"/>
      <c r="T42" s="40"/>
      <c r="U42" s="40"/>
      <c r="V42" s="40"/>
      <c r="W42" s="40"/>
      <c r="X42" s="40"/>
      <c r="Y42" s="40"/>
      <c r="Z42" s="40"/>
    </row>
    <row r="43" ht="13.5" customHeight="1">
      <c r="A43" s="126"/>
      <c r="B43" s="103"/>
      <c r="C43" s="127"/>
      <c r="D43" s="105"/>
      <c r="E43" s="125"/>
      <c r="F43" s="193"/>
      <c r="G43" s="167"/>
      <c r="H43" s="40"/>
      <c r="I43" s="40"/>
      <c r="J43" s="40"/>
      <c r="K43" s="40"/>
      <c r="L43" s="40"/>
      <c r="M43" s="40"/>
      <c r="N43" s="40"/>
      <c r="O43" s="40"/>
      <c r="P43" s="40"/>
      <c r="Q43" s="40"/>
      <c r="R43" s="40"/>
      <c r="S43" s="40"/>
      <c r="T43" s="40"/>
      <c r="U43" s="40"/>
      <c r="V43" s="40"/>
      <c r="W43" s="40"/>
      <c r="X43" s="40"/>
      <c r="Y43" s="40"/>
      <c r="Z43" s="40"/>
    </row>
    <row r="44" ht="10.5" customHeight="1">
      <c r="A44" s="128"/>
      <c r="B44" s="111"/>
      <c r="C44" s="129"/>
      <c r="D44" s="130"/>
      <c r="E44" s="131"/>
      <c r="F44" s="48"/>
      <c r="G44" s="72"/>
      <c r="H44" s="40"/>
      <c r="I44" s="40"/>
      <c r="J44" s="40"/>
      <c r="K44" s="40"/>
      <c r="L44" s="40"/>
      <c r="M44" s="40"/>
      <c r="N44" s="40"/>
      <c r="O44" s="40"/>
      <c r="P44" s="40"/>
      <c r="Q44" s="40"/>
      <c r="R44" s="40"/>
      <c r="S44" s="40"/>
      <c r="T44" s="40"/>
      <c r="U44" s="40"/>
      <c r="V44" s="40"/>
      <c r="W44" s="40"/>
      <c r="X44" s="40"/>
      <c r="Y44" s="40"/>
      <c r="Z44" s="40"/>
    </row>
    <row r="45" ht="10.5" customHeight="1">
      <c r="A45" s="43"/>
      <c r="B45" s="56"/>
      <c r="C45" s="40"/>
      <c r="D45" s="40"/>
      <c r="E45" s="40"/>
      <c r="F45" s="95"/>
      <c r="G45" s="95"/>
      <c r="H45" s="40"/>
      <c r="I45" s="40"/>
      <c r="J45" s="40"/>
      <c r="K45" s="40"/>
      <c r="L45" s="40"/>
      <c r="M45" s="40"/>
      <c r="N45" s="40"/>
      <c r="O45" s="40"/>
      <c r="P45" s="40"/>
      <c r="Q45" s="40"/>
      <c r="R45" s="40"/>
      <c r="S45" s="40"/>
      <c r="T45" s="40"/>
      <c r="U45" s="40"/>
      <c r="V45" s="40"/>
      <c r="W45" s="40"/>
      <c r="X45" s="40"/>
      <c r="Y45" s="40"/>
      <c r="Z45" s="40"/>
    </row>
    <row r="46" ht="10.5" customHeight="1">
      <c r="A46" s="53" t="str">
        <f>IFERROR(__xludf.DUMMYFUNCTION("""COMPUTED_VALUE"""),"Critérios de Desempenho")</f>
        <v>Critérios de Desempenho</v>
      </c>
      <c r="B46" s="54" t="str">
        <f>IFERROR(__xludf.DUMMYFUNCTION("""COMPUTED_VALUE"""),"Utilizando diferentes ferramentas de análise estatística adequadas ao contexto
Derivando conclusões da análise estatística dos dados
Analisando e estruturando grandes volume de dados")</f>
        <v>Utilizando diferentes ferramentas de análise estatística adequadas ao contexto
Derivando conclusões da análise estatística dos dados
Analisando e estruturando grandes volume de dados</v>
      </c>
      <c r="F46" s="169"/>
      <c r="G46" s="95"/>
      <c r="H46" s="40"/>
      <c r="I46" s="40"/>
      <c r="J46" s="40"/>
      <c r="K46" s="40"/>
      <c r="L46" s="40"/>
      <c r="M46" s="40"/>
      <c r="N46" s="40"/>
      <c r="O46" s="40"/>
      <c r="P46" s="40"/>
      <c r="Q46" s="40"/>
      <c r="R46" s="40"/>
      <c r="S46" s="40"/>
      <c r="T46" s="40"/>
      <c r="U46" s="40"/>
      <c r="V46" s="40"/>
      <c r="W46" s="40"/>
      <c r="X46" s="40"/>
      <c r="Y46" s="40"/>
      <c r="Z46" s="40"/>
    </row>
    <row r="47" ht="10.5" customHeight="1">
      <c r="A47" s="43"/>
      <c r="B47" s="56"/>
      <c r="C47" s="40"/>
      <c r="D47" s="40"/>
      <c r="E47" s="40"/>
      <c r="F47" s="95"/>
      <c r="G47" s="95"/>
      <c r="H47" s="40"/>
      <c r="I47" s="40"/>
      <c r="J47" s="40"/>
      <c r="K47" s="40"/>
      <c r="L47" s="40"/>
      <c r="M47" s="40"/>
      <c r="N47" s="40"/>
      <c r="O47" s="40"/>
      <c r="P47" s="40"/>
      <c r="Q47" s="40"/>
      <c r="R47" s="40"/>
      <c r="S47" s="40"/>
      <c r="T47" s="40"/>
      <c r="U47" s="40"/>
      <c r="V47" s="40"/>
      <c r="W47" s="40"/>
      <c r="X47" s="40"/>
      <c r="Y47" s="40"/>
      <c r="Z47" s="40"/>
    </row>
    <row r="48" ht="10.5" customHeight="1">
      <c r="A48" s="43"/>
      <c r="B48" s="56"/>
      <c r="C48" s="40"/>
      <c r="D48" s="40"/>
      <c r="E48" s="40"/>
      <c r="F48" s="40"/>
      <c r="G48" s="40"/>
      <c r="H48" s="40"/>
      <c r="I48" s="40"/>
      <c r="J48" s="40"/>
      <c r="K48" s="40"/>
      <c r="L48" s="40"/>
      <c r="M48" s="40"/>
      <c r="N48" s="40"/>
      <c r="O48" s="40"/>
      <c r="P48" s="40"/>
      <c r="Q48" s="40"/>
      <c r="R48" s="40"/>
      <c r="S48" s="40"/>
      <c r="T48" s="40"/>
      <c r="U48" s="40"/>
      <c r="V48" s="40"/>
      <c r="W48" s="40"/>
      <c r="X48" s="40"/>
      <c r="Y48" s="40"/>
      <c r="Z48" s="40"/>
    </row>
    <row r="49">
      <c r="A49" s="96" t="str">
        <f>IFERROR(__xludf.DUMMYFUNCTION("""COMPUTED_VALUE"""),"NIVEL AVANÇADO")</f>
        <v>NIVEL AVANÇADO</v>
      </c>
      <c r="B49" s="97"/>
      <c r="C49" s="98"/>
      <c r="D49" s="98"/>
      <c r="E49" s="99"/>
      <c r="F49" s="99"/>
      <c r="G49" s="99"/>
      <c r="H49" s="40"/>
      <c r="I49" s="40"/>
      <c r="J49" s="40"/>
      <c r="K49" s="40"/>
      <c r="L49" s="40"/>
      <c r="M49" s="40"/>
      <c r="N49" s="40"/>
      <c r="O49" s="40"/>
      <c r="P49" s="40"/>
      <c r="Q49" s="40"/>
      <c r="R49" s="40"/>
      <c r="S49" s="40"/>
      <c r="T49" s="40"/>
      <c r="U49" s="40"/>
      <c r="V49" s="40"/>
      <c r="W49" s="40"/>
      <c r="X49" s="40"/>
      <c r="Y49" s="40"/>
      <c r="Z49" s="40"/>
    </row>
    <row r="50">
      <c r="A50" s="60" t="str">
        <f>IFERROR(__xludf.DUMMYFUNCTION("""COMPUTED_VALUE"""),"REALIZAÇÕES/OBJETIVOS")</f>
        <v>REALIZAÇÕES/OBJETIVOS</v>
      </c>
      <c r="B50" s="61" t="str">
        <f>IFERROR(__xludf.DUMMYFUNCTION("""COMPUTED_VALUE"""),"CONHECIMENTOS")</f>
        <v>CONHECIMENTOS</v>
      </c>
      <c r="C50" s="61" t="str">
        <f>IFERROR(__xludf.DUMMYFUNCTION("""COMPUTED_VALUE"""),"APTIDÕES")</f>
        <v>APTIDÕES</v>
      </c>
      <c r="D50" s="61" t="str">
        <f>IFERROR(__xludf.DUMMYFUNCTION("""COMPUTED_VALUE"""),"ATITUDES")</f>
        <v>ATITUDES</v>
      </c>
      <c r="E50" s="79" t="str">
        <f>IFERROR(__xludf.DUMMYFUNCTION("""COMPUTED_VALUE"""),"Recursos")</f>
        <v>Recursos</v>
      </c>
      <c r="F50" s="79" t="str">
        <f>IFERROR(__xludf.DUMMYFUNCTION("""COMPUTED_VALUE"""),"Conteúdos")</f>
        <v>Conteúdos</v>
      </c>
      <c r="G50" s="64" t="s">
        <v>32</v>
      </c>
      <c r="H50" s="40"/>
      <c r="I50" s="40"/>
      <c r="J50" s="40"/>
      <c r="K50" s="40"/>
      <c r="L50" s="40"/>
      <c r="M50" s="40"/>
      <c r="N50" s="40"/>
      <c r="O50" s="40"/>
      <c r="P50" s="40"/>
      <c r="Q50" s="40"/>
      <c r="R50" s="40"/>
      <c r="S50" s="40"/>
      <c r="T50" s="40"/>
      <c r="U50" s="40"/>
      <c r="V50" s="40"/>
      <c r="W50" s="40"/>
      <c r="X50" s="40"/>
      <c r="Y50" s="40"/>
      <c r="Z50" s="40"/>
    </row>
    <row r="51">
      <c r="A51" s="116" t="str">
        <f>IFERROR(__xludf.DUMMYFUNCTION("""COMPUTED_VALUE"""),"Articular várias ferramentas de tratamento de dados em simultâneo")</f>
        <v>Articular várias ferramentas de tratamento de dados em simultâneo</v>
      </c>
      <c r="B51" s="190" t="str">
        <f>IFERROR(__xludf.DUMMYFUNCTION("""COMPUTED_VALUE"""),"Motores de busca")</f>
        <v>Motores de busca</v>
      </c>
      <c r="C51" s="171" t="str">
        <f>IFERROR(__xludf.DUMMYFUNCTION("""COMPUTED_VALUE"""),"Verificar diferentes resultados obtidos na análise de dados ")</f>
        <v>Verificar diferentes resultados obtidos na análise de dados </v>
      </c>
      <c r="D51" s="167" t="str">
        <f>IFERROR(__xludf.DUMMYFUNCTION("""COMPUTED_VALUE"""),"Planeamento e organização")</f>
        <v>Planeamento e organização</v>
      </c>
      <c r="E51" s="171" t="str">
        <f>IFERROR(__xludf.DUMMYFUNCTION("""COMPUTED_VALUE"""),"Plataformas digitais")</f>
        <v>Plataformas digitais</v>
      </c>
      <c r="F51" s="66" t="str">
        <f>IFERROR(__xludf.DUMMYFUNCTION("""COMPUTED_VALUE"""),"Transversais")</f>
        <v>Transversais</v>
      </c>
      <c r="G51" s="172" t="s">
        <v>72</v>
      </c>
      <c r="H51" s="40"/>
      <c r="I51" s="40"/>
      <c r="J51" s="40"/>
      <c r="K51" s="40"/>
      <c r="L51" s="40"/>
      <c r="M51" s="40"/>
      <c r="N51" s="40"/>
      <c r="O51" s="40"/>
      <c r="P51" s="40"/>
      <c r="Q51" s="40"/>
      <c r="R51" s="40"/>
      <c r="S51" s="40"/>
      <c r="T51" s="40"/>
      <c r="U51" s="40"/>
      <c r="V51" s="40"/>
      <c r="W51" s="40"/>
      <c r="X51" s="40"/>
      <c r="Y51" s="40"/>
      <c r="Z51" s="40"/>
    </row>
    <row r="52">
      <c r="A52" s="116" t="str">
        <f>IFERROR(__xludf.DUMMYFUNCTION("""COMPUTED_VALUE"""),"Avaliar volume de dados processados")</f>
        <v>Avaliar volume de dados processados</v>
      </c>
      <c r="B52" s="148" t="str">
        <f>IFERROR(__xludf.DUMMYFUNCTION("""COMPUTED_VALUE"""),"Fontes de informação")</f>
        <v>Fontes de informação</v>
      </c>
      <c r="C52" s="172" t="str">
        <f>IFERROR(__xludf.DUMMYFUNCTION("""COMPUTED_VALUE"""),"Utilizar programas ou aplicações para modificar dados estatísticos")</f>
        <v>Utilizar programas ou aplicações para modificar dados estatísticos</v>
      </c>
      <c r="D52" s="167" t="str">
        <f>IFERROR(__xludf.DUMMYFUNCTION("""COMPUTED_VALUE"""),"Autonomia")</f>
        <v>Autonomia</v>
      </c>
      <c r="E52" s="171" t="str">
        <f>IFERROR(__xludf.DUMMYFUNCTION("""COMPUTED_VALUE"""),"Cloud")</f>
        <v>Cloud</v>
      </c>
      <c r="F52" s="191" t="str">
        <f>IFERROR(__xludf.DUMMYFUNCTION("""COMPUTED_VALUE"""),"Ferramentas de suporte à análise de grandes volumes de dados.")</f>
        <v>Ferramentas de suporte à análise de grandes volumes de dados.</v>
      </c>
      <c r="G52" s="134"/>
      <c r="H52" s="40"/>
      <c r="I52" s="40"/>
      <c r="J52" s="40"/>
      <c r="K52" s="40"/>
      <c r="L52" s="40"/>
      <c r="M52" s="40"/>
      <c r="N52" s="40"/>
      <c r="O52" s="40"/>
      <c r="P52" s="40"/>
      <c r="Q52" s="40"/>
      <c r="R52" s="40"/>
      <c r="S52" s="40"/>
      <c r="T52" s="40"/>
      <c r="U52" s="40"/>
      <c r="V52" s="40"/>
      <c r="W52" s="40"/>
      <c r="X52" s="40"/>
      <c r="Y52" s="40"/>
      <c r="Z52" s="40"/>
    </row>
    <row r="53">
      <c r="A53" s="116" t="str">
        <f>IFERROR(__xludf.DUMMYFUNCTION("""COMPUTED_VALUE"""),"Utilizar ativamente a análise de dados para suportar a tomada de decisão")</f>
        <v>Utilizar ativamente a análise de dados para suportar a tomada de decisão</v>
      </c>
      <c r="B53" s="174" t="str">
        <f>IFERROR(__xludf.DUMMYFUNCTION("""COMPUTED_VALUE"""),"Análise de dados")</f>
        <v>Análise de dados</v>
      </c>
      <c r="C53" s="171" t="str">
        <f>IFERROR(__xludf.DUMMYFUNCTION("""COMPUTED_VALUE"""),"Avaliar o melhor formato para a visualização dos dados apropriado ao contexto")</f>
        <v>Avaliar o melhor formato para a visualização dos dados apropriado ao contexto</v>
      </c>
      <c r="D53" s="146" t="str">
        <f>IFERROR(__xludf.DUMMYFUNCTION("""COMPUTED_VALUE"""),"Empenho")</f>
        <v>Empenho</v>
      </c>
      <c r="E53" s="172" t="str">
        <f>IFERROR(__xludf.DUMMYFUNCTION("""COMPUTED_VALUE"""),"Processador de texto, folha de cálculo, apresentação multimédia, outros")</f>
        <v>Processador de texto, folha de cálculo, apresentação multimédia, outros</v>
      </c>
      <c r="F53" s="191" t="str">
        <f>IFERROR(__xludf.DUMMYFUNCTION("""COMPUTED_VALUE"""),"Melhores práticas de articulação das diversas ferramentas de análise e processamento de dados")</f>
        <v>Melhores práticas de articulação das diversas ferramentas de análise e processamento de dados</v>
      </c>
      <c r="G53" s="116"/>
      <c r="H53" s="40"/>
      <c r="I53" s="40"/>
      <c r="J53" s="40"/>
      <c r="K53" s="40"/>
      <c r="L53" s="40"/>
      <c r="M53" s="40"/>
      <c r="N53" s="40"/>
      <c r="O53" s="40"/>
      <c r="P53" s="40"/>
      <c r="Q53" s="40"/>
      <c r="R53" s="40"/>
      <c r="S53" s="40"/>
      <c r="T53" s="40"/>
      <c r="U53" s="40"/>
      <c r="V53" s="40"/>
      <c r="W53" s="40"/>
      <c r="X53" s="40"/>
      <c r="Y53" s="40"/>
      <c r="Z53" s="40"/>
    </row>
    <row r="54">
      <c r="A54" s="116"/>
      <c r="B54" s="172" t="str">
        <f>IFERROR(__xludf.DUMMYFUNCTION("""COMPUTED_VALUE"""),"Cálculo e representação gráfica")</f>
        <v>Cálculo e representação gráfica</v>
      </c>
      <c r="C54" s="133" t="str">
        <f>IFERROR(__xludf.DUMMYFUNCTION("""COMPUTED_VALUE"""),"Avaliar criticamente as conclusões obtidas, explicando os múltiplos efeitos estatísticos e o comportamento das variáveis")</f>
        <v>Avaliar criticamente as conclusões obtidas, explicando os múltiplos efeitos estatísticos e o comportamento das variáveis</v>
      </c>
      <c r="D54" s="146" t="str">
        <f>IFERROR(__xludf.DUMMYFUNCTION("""COMPUTED_VALUE"""),"Resiliência")</f>
        <v>Resiliência</v>
      </c>
      <c r="E54" s="172" t="str">
        <f>IFERROR(__xludf.DUMMYFUNCTION("""COMPUTED_VALUE"""),"Dispositivo tecnológico com acesso à internet")</f>
        <v>Dispositivo tecnológico com acesso à internet</v>
      </c>
      <c r="F54" s="191" t="str">
        <f>IFERROR(__xludf.DUMMYFUNCTION("""COMPUTED_VALUE"""),"Adequação do formato de visualização de dados em função do objetivo.")</f>
        <v>Adequação do formato de visualização de dados em função do objetivo.</v>
      </c>
      <c r="G54" s="116"/>
      <c r="H54" s="40"/>
      <c r="I54" s="40"/>
      <c r="J54" s="40"/>
      <c r="K54" s="40"/>
      <c r="L54" s="40"/>
      <c r="M54" s="40"/>
      <c r="N54" s="40"/>
      <c r="O54" s="40"/>
      <c r="P54" s="40"/>
      <c r="Q54" s="40"/>
      <c r="R54" s="40"/>
      <c r="S54" s="40"/>
      <c r="T54" s="40"/>
      <c r="U54" s="40"/>
      <c r="V54" s="40"/>
      <c r="W54" s="40"/>
      <c r="X54" s="40"/>
      <c r="Y54" s="40"/>
      <c r="Z54" s="40"/>
    </row>
    <row r="55">
      <c r="A55" s="56"/>
      <c r="B55" s="167" t="str">
        <f>IFERROR(__xludf.DUMMYFUNCTION("""COMPUTED_VALUE"""),"Estatística avançada (e.g. modelos preditivos)")</f>
        <v>Estatística avançada (e.g. modelos preditivos)</v>
      </c>
      <c r="C55" s="133" t="str">
        <f>IFERROR(__xludf.DUMMYFUNCTION("""COMPUTED_VALUE"""),"Adequar o formato de visualização de dados em função do objetivo")</f>
        <v>Adequar o formato de visualização de dados em função do objetivo</v>
      </c>
      <c r="D55" s="167" t="str">
        <f>IFERROR(__xludf.DUMMYFUNCTION("""COMPUTED_VALUE"""),"Criatividade")</f>
        <v>Criatividade</v>
      </c>
      <c r="E55" s="172" t="str">
        <f>IFERROR(__xludf.DUMMYFUNCTION("""COMPUTED_VALUE"""),"Programas e aplicações de edição e apresentação")</f>
        <v>Programas e aplicações de edição e apresentação</v>
      </c>
      <c r="F55" s="193"/>
      <c r="G55" s="116"/>
      <c r="H55" s="40"/>
      <c r="I55" s="40"/>
      <c r="J55" s="40"/>
      <c r="K55" s="40"/>
      <c r="L55" s="40"/>
      <c r="M55" s="40"/>
      <c r="N55" s="40"/>
      <c r="O55" s="40"/>
      <c r="P55" s="40"/>
      <c r="Q55" s="40"/>
      <c r="R55" s="40"/>
      <c r="S55" s="40"/>
      <c r="T55" s="40"/>
      <c r="U55" s="40"/>
      <c r="V55" s="40"/>
      <c r="W55" s="40"/>
      <c r="X55" s="40"/>
      <c r="Y55" s="40"/>
      <c r="Z55" s="40"/>
    </row>
    <row r="56">
      <c r="A56" s="134"/>
      <c r="B56" s="167" t="str">
        <f>IFERROR(__xludf.DUMMYFUNCTION("""COMPUTED_VALUE"""),"Ferramentas de edição e processamento de informação")</f>
        <v>Ferramentas de edição e processamento de informação</v>
      </c>
      <c r="C56" s="136"/>
      <c r="D56" s="171"/>
      <c r="E56" s="172" t="str">
        <f>IFERROR(__xludf.DUMMYFUNCTION("""COMPUTED_VALUE"""),"Livros (impressos, ficheiros, e-books e audiolivros)")</f>
        <v>Livros (impressos, ficheiros, e-books e audiolivros)</v>
      </c>
      <c r="F56" s="133"/>
      <c r="G56" s="116"/>
      <c r="H56" s="40"/>
      <c r="I56" s="40"/>
      <c r="J56" s="40"/>
      <c r="K56" s="40"/>
      <c r="L56" s="40"/>
      <c r="M56" s="40"/>
      <c r="N56" s="40"/>
      <c r="O56" s="40"/>
      <c r="P56" s="40"/>
      <c r="Q56" s="40"/>
      <c r="R56" s="40"/>
      <c r="S56" s="40"/>
      <c r="T56" s="40"/>
      <c r="U56" s="40"/>
      <c r="V56" s="40"/>
      <c r="W56" s="40"/>
      <c r="X56" s="40"/>
      <c r="Y56" s="40"/>
      <c r="Z56" s="40"/>
    </row>
    <row r="57">
      <c r="A57" s="134"/>
      <c r="B57" s="174" t="str">
        <f>IFERROR(__xludf.DUMMYFUNCTION("""COMPUTED_VALUE"""),"Ferramentas de tratamento de dados")</f>
        <v>Ferramentas de tratamento de dados</v>
      </c>
      <c r="C57" s="171"/>
      <c r="D57" s="136"/>
      <c r="E57" s="174"/>
      <c r="F57" s="133"/>
      <c r="G57" s="116"/>
      <c r="H57" s="40"/>
      <c r="I57" s="40"/>
      <c r="J57" s="40"/>
      <c r="K57" s="40"/>
      <c r="L57" s="40"/>
      <c r="M57" s="40"/>
      <c r="N57" s="40"/>
      <c r="O57" s="40"/>
      <c r="P57" s="40"/>
      <c r="Q57" s="40"/>
      <c r="R57" s="40"/>
      <c r="S57" s="40"/>
      <c r="T57" s="40"/>
      <c r="U57" s="40"/>
      <c r="V57" s="40"/>
      <c r="W57" s="40"/>
      <c r="X57" s="40"/>
      <c r="Y57" s="40"/>
      <c r="Z57" s="40"/>
    </row>
    <row r="58">
      <c r="A58" s="134"/>
      <c r="B58" s="174" t="str">
        <f>IFERROR(__xludf.DUMMYFUNCTION("""COMPUTED_VALUE"""),"Ferramentas de análise de dados")</f>
        <v>Ferramentas de análise de dados</v>
      </c>
      <c r="C58" s="136"/>
      <c r="D58" s="136"/>
      <c r="E58" s="174"/>
      <c r="F58" s="133"/>
      <c r="G58" s="116"/>
      <c r="H58" s="40"/>
      <c r="I58" s="40"/>
      <c r="J58" s="40"/>
      <c r="K58" s="40"/>
      <c r="L58" s="40"/>
      <c r="M58" s="40"/>
      <c r="N58" s="40"/>
      <c r="O58" s="40"/>
      <c r="P58" s="40"/>
      <c r="Q58" s="40"/>
      <c r="R58" s="40"/>
      <c r="S58" s="40"/>
      <c r="T58" s="40"/>
      <c r="U58" s="40"/>
      <c r="V58" s="40"/>
      <c r="W58" s="40"/>
      <c r="X58" s="40"/>
      <c r="Y58" s="40"/>
      <c r="Z58" s="40"/>
    </row>
    <row r="59" ht="10.5" customHeight="1">
      <c r="A59" s="84"/>
      <c r="B59" s="85"/>
      <c r="C59" s="48"/>
      <c r="D59" s="85"/>
      <c r="E59" s="85"/>
      <c r="F59" s="85"/>
      <c r="G59" s="85"/>
      <c r="H59" s="40"/>
      <c r="I59" s="40"/>
      <c r="J59" s="40"/>
      <c r="K59" s="40"/>
      <c r="L59" s="40"/>
      <c r="M59" s="40"/>
      <c r="N59" s="40"/>
      <c r="O59" s="40"/>
      <c r="P59" s="40"/>
      <c r="Q59" s="40"/>
      <c r="R59" s="40"/>
      <c r="S59" s="40"/>
      <c r="T59" s="40"/>
      <c r="U59" s="40"/>
      <c r="V59" s="40"/>
      <c r="W59" s="40"/>
      <c r="X59" s="40"/>
      <c r="Y59" s="40"/>
      <c r="Z59" s="40"/>
    </row>
    <row r="60" ht="10.5" customHeight="1">
      <c r="A60" s="43"/>
      <c r="B60" s="56"/>
      <c r="C60" s="40"/>
      <c r="D60" s="40"/>
      <c r="E60" s="40"/>
      <c r="F60" s="95"/>
      <c r="G60" s="95"/>
      <c r="H60" s="40"/>
      <c r="I60" s="40"/>
      <c r="J60" s="40"/>
      <c r="K60" s="40"/>
      <c r="L60" s="40"/>
      <c r="M60" s="40"/>
      <c r="N60" s="40"/>
      <c r="O60" s="40"/>
      <c r="P60" s="40"/>
      <c r="Q60" s="40"/>
      <c r="R60" s="40"/>
      <c r="S60" s="40"/>
      <c r="T60" s="40"/>
      <c r="U60" s="40"/>
      <c r="V60" s="40"/>
      <c r="W60" s="40"/>
      <c r="X60" s="40"/>
      <c r="Y60" s="40"/>
      <c r="Z60" s="40"/>
    </row>
    <row r="61" ht="10.5" customHeight="1">
      <c r="A61" s="53" t="str">
        <f>IFERROR(__xludf.DUMMYFUNCTION("""COMPUTED_VALUE"""),"Critérios de Desempenho")</f>
        <v>Critérios de Desempenho</v>
      </c>
      <c r="B61" s="54" t="str">
        <f>IFERROR(__xludf.DUMMYFUNCTION("""COMPUTED_VALUE"""),"Analisando criticamente as conclusões obtidas, explicando os múltiplos efeitos estatísticos e o comportamento das variáveis
Utilizando ativamente a análise de grandes volumes de dados para suportar a tomada de decisão")</f>
        <v>Analisando criticamente as conclusões obtidas, explicando os múltiplos efeitos estatísticos e o comportamento das variáveis
Utilizando ativamente a análise de grandes volumes de dados para suportar a tomada de decisão</v>
      </c>
      <c r="F61" s="95"/>
      <c r="G61" s="95"/>
      <c r="H61" s="40"/>
      <c r="I61" s="40"/>
      <c r="J61" s="40"/>
      <c r="K61" s="40"/>
      <c r="L61" s="40"/>
      <c r="M61" s="40"/>
      <c r="N61" s="40"/>
      <c r="O61" s="40"/>
      <c r="P61" s="40"/>
      <c r="Q61" s="40"/>
      <c r="R61" s="40"/>
      <c r="S61" s="40"/>
      <c r="T61" s="40"/>
      <c r="U61" s="40"/>
      <c r="V61" s="40"/>
      <c r="W61" s="40"/>
      <c r="X61" s="40"/>
      <c r="Y61" s="40"/>
      <c r="Z61" s="40"/>
    </row>
    <row r="62" ht="10.5" customHeight="1">
      <c r="A62" s="43"/>
      <c r="B62" s="56"/>
      <c r="C62" s="40"/>
      <c r="D62" s="40"/>
      <c r="E62" s="40"/>
      <c r="F62" s="95"/>
      <c r="G62" s="95"/>
      <c r="H62" s="40"/>
      <c r="I62" s="40"/>
      <c r="J62" s="40"/>
      <c r="K62" s="40"/>
      <c r="L62" s="40"/>
      <c r="M62" s="40"/>
      <c r="N62" s="40"/>
      <c r="O62" s="40"/>
      <c r="P62" s="40"/>
      <c r="Q62" s="40"/>
      <c r="R62" s="40"/>
      <c r="S62" s="40"/>
      <c r="T62" s="40"/>
      <c r="U62" s="40"/>
      <c r="V62" s="40"/>
      <c r="W62" s="40"/>
      <c r="X62" s="40"/>
      <c r="Y62" s="40"/>
      <c r="Z62" s="40"/>
    </row>
    <row r="63" ht="10.5" customHeight="1">
      <c r="A63" s="43"/>
      <c r="B63" s="56"/>
      <c r="C63" s="40"/>
      <c r="D63" s="40"/>
      <c r="E63" s="40"/>
      <c r="F63" s="40"/>
      <c r="G63" s="40"/>
      <c r="H63" s="40"/>
      <c r="I63" s="40"/>
      <c r="J63" s="40"/>
      <c r="K63" s="40"/>
      <c r="L63" s="40"/>
      <c r="M63" s="40"/>
      <c r="N63" s="40"/>
      <c r="O63" s="40"/>
      <c r="P63" s="40"/>
      <c r="Q63" s="40"/>
      <c r="R63" s="40"/>
      <c r="S63" s="40"/>
      <c r="T63" s="40"/>
      <c r="U63" s="40"/>
      <c r="V63" s="40"/>
      <c r="W63" s="40"/>
      <c r="X63" s="40"/>
      <c r="Y63" s="40"/>
      <c r="Z63" s="40"/>
    </row>
    <row r="64" ht="10.5" customHeight="1">
      <c r="A64" s="43"/>
      <c r="B64" s="56"/>
      <c r="C64" s="40"/>
      <c r="D64" s="40"/>
      <c r="E64" s="40"/>
      <c r="F64" s="40"/>
      <c r="G64" s="40"/>
      <c r="H64" s="40"/>
      <c r="I64" s="40"/>
      <c r="J64" s="40"/>
      <c r="K64" s="40"/>
      <c r="L64" s="40"/>
      <c r="M64" s="40"/>
      <c r="N64" s="40"/>
      <c r="O64" s="40"/>
      <c r="P64" s="40"/>
      <c r="Q64" s="40"/>
      <c r="R64" s="40"/>
      <c r="S64" s="40"/>
      <c r="T64" s="40"/>
      <c r="U64" s="40"/>
      <c r="V64" s="40"/>
      <c r="W64" s="40"/>
      <c r="X64" s="40"/>
      <c r="Y64" s="40"/>
      <c r="Z64" s="40"/>
    </row>
    <row r="65" ht="10.5" customHeight="1">
      <c r="A65" s="43"/>
      <c r="B65" s="56"/>
      <c r="C65" s="40"/>
      <c r="D65" s="40"/>
      <c r="E65" s="40"/>
      <c r="F65" s="40"/>
      <c r="G65" s="40"/>
      <c r="H65" s="40"/>
      <c r="I65" s="40"/>
      <c r="J65" s="40"/>
      <c r="K65" s="40"/>
      <c r="L65" s="40"/>
      <c r="M65" s="40"/>
      <c r="N65" s="40"/>
      <c r="O65" s="40"/>
      <c r="P65" s="40"/>
      <c r="Q65" s="40"/>
      <c r="R65" s="40"/>
      <c r="S65" s="40"/>
      <c r="T65" s="40"/>
      <c r="U65" s="40"/>
      <c r="V65" s="40"/>
      <c r="W65" s="40"/>
      <c r="X65" s="40"/>
      <c r="Y65" s="40"/>
      <c r="Z65" s="40"/>
    </row>
    <row r="66" ht="10.5" customHeight="1">
      <c r="A66" s="43"/>
      <c r="B66" s="56"/>
      <c r="C66" s="40"/>
      <c r="D66" s="40"/>
      <c r="E66" s="40"/>
      <c r="F66" s="40"/>
      <c r="G66" s="40"/>
      <c r="H66" s="40"/>
      <c r="I66" s="40"/>
      <c r="J66" s="40"/>
      <c r="K66" s="40"/>
      <c r="L66" s="40"/>
      <c r="M66" s="40"/>
      <c r="N66" s="40"/>
      <c r="O66" s="40"/>
      <c r="P66" s="40"/>
      <c r="Q66" s="40"/>
      <c r="R66" s="40"/>
      <c r="S66" s="40"/>
      <c r="T66" s="40"/>
      <c r="U66" s="40"/>
      <c r="V66" s="40"/>
      <c r="W66" s="40"/>
      <c r="X66" s="40"/>
      <c r="Y66" s="40"/>
      <c r="Z66" s="40"/>
    </row>
    <row r="67" ht="10.5" customHeight="1">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row>
    <row r="68" ht="10.5" customHeight="1">
      <c r="A68" s="40"/>
      <c r="B68" s="143"/>
      <c r="C68" s="40"/>
      <c r="D68" s="40"/>
      <c r="E68" s="40"/>
      <c r="F68" s="40"/>
      <c r="G68" s="40"/>
      <c r="H68" s="40"/>
      <c r="I68" s="40"/>
      <c r="J68" s="40"/>
      <c r="K68" s="40"/>
      <c r="L68" s="40"/>
      <c r="M68" s="40"/>
      <c r="N68" s="40"/>
      <c r="O68" s="40"/>
      <c r="P68" s="40"/>
      <c r="Q68" s="40"/>
      <c r="R68" s="40"/>
      <c r="S68" s="40"/>
      <c r="T68" s="40"/>
      <c r="U68" s="40"/>
      <c r="V68" s="40"/>
      <c r="W68" s="40"/>
      <c r="X68" s="40"/>
      <c r="Y68" s="40"/>
      <c r="Z68" s="40"/>
    </row>
    <row r="69" ht="10.5" customHeight="1">
      <c r="A69" s="40"/>
      <c r="B69" s="40"/>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113"/>
      <c r="B70" s="113"/>
      <c r="C70" s="113"/>
      <c r="D70" s="40"/>
      <c r="E70" s="40"/>
      <c r="F70" s="40"/>
      <c r="G70" s="40"/>
      <c r="H70" s="40"/>
      <c r="I70" s="40"/>
      <c r="J70" s="40"/>
      <c r="K70" s="40"/>
      <c r="L70" s="40"/>
      <c r="M70" s="40"/>
      <c r="N70" s="40"/>
      <c r="O70" s="40"/>
      <c r="P70" s="40"/>
      <c r="Q70" s="40"/>
      <c r="R70" s="40"/>
      <c r="S70" s="40"/>
      <c r="T70" s="40"/>
      <c r="U70" s="40"/>
      <c r="V70" s="40"/>
      <c r="W70" s="40"/>
      <c r="X70" s="40"/>
      <c r="Y70" s="40"/>
      <c r="Z70" s="40"/>
    </row>
    <row r="71" ht="10.5" customHeight="1">
      <c r="A71" s="113"/>
      <c r="B71" s="113"/>
      <c r="C71" s="113"/>
      <c r="D71" s="40"/>
      <c r="E71" s="40"/>
      <c r="F71" s="40"/>
      <c r="G71" s="40"/>
      <c r="H71" s="40"/>
      <c r="I71" s="40"/>
      <c r="J71" s="40"/>
      <c r="K71" s="40"/>
      <c r="L71" s="40"/>
      <c r="M71" s="40"/>
      <c r="N71" s="40"/>
      <c r="O71" s="40"/>
      <c r="P71" s="40"/>
      <c r="Q71" s="40"/>
      <c r="R71" s="40"/>
      <c r="S71" s="40"/>
      <c r="T71" s="40"/>
      <c r="U71" s="40"/>
      <c r="V71" s="40"/>
      <c r="W71" s="40"/>
      <c r="X71" s="40"/>
      <c r="Y71" s="40"/>
      <c r="Z71" s="40"/>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sheetData>
  <mergeCells count="4">
    <mergeCell ref="B11:G11"/>
    <mergeCell ref="B26:E26"/>
    <mergeCell ref="B46:E46"/>
    <mergeCell ref="B61:E61"/>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IFERROR(__xludf.DUMMYFUNCTION("IMPORTRANGE(""https://docs.google.com/spreadsheets/d/1MiAcx3o_Pa82QwUfCPTYRtXuA4iBv2SUrErSCOASw9E/edit#gid=739062657"",""B_UC6!A1:F10"")"),"")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94" t="str">
        <f>IFERROR(__xludf.DUMMYFUNCTION("""COMPUTED_VALUE"""),"Segurança e privacidade")</f>
        <v>Segurança e privacidade</v>
      </c>
      <c r="B6" s="45" t="str">
        <f>IFERROR(__xludf.DUMMYFUNCTION("""COMPUTED_VALUE"""),"6. Proteção de dispositivos")</f>
        <v>6. Proteção de dispositivos</v>
      </c>
      <c r="C6" s="46"/>
      <c r="D6" s="45"/>
      <c r="E6" s="46"/>
      <c r="F6" s="45"/>
      <c r="G6" s="46"/>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IFERROR(__xludf.DUMMYFUNCTION("""COMPUTED_VALUE"""),"Proteger dispositivos e conteúdo digital e perceber os riscos e ameaças em ambientes digitais. Ter conhecimento sobre proteção e medidas de segurança e ter em conta a confiabilidade e privacidade")</f>
        <v>Proteger dispositivos e conteúdo digital e perceber os riscos e ameaças em ambientes digitais. Ter conhecimento sobre proteção e medidas de segurança e ter em conta a confiabilidade e privacidade</v>
      </c>
      <c r="G7" s="40"/>
      <c r="H7" s="40"/>
      <c r="I7" s="40"/>
      <c r="J7" s="40"/>
      <c r="K7" s="40"/>
      <c r="L7" s="40"/>
      <c r="M7" s="40"/>
      <c r="N7" s="40"/>
      <c r="O7" s="40"/>
      <c r="P7" s="40"/>
      <c r="Q7" s="40"/>
      <c r="R7" s="40"/>
      <c r="S7" s="40"/>
      <c r="T7" s="40"/>
      <c r="U7" s="40"/>
      <c r="V7" s="40"/>
      <c r="W7" s="40"/>
      <c r="X7" s="40"/>
      <c r="Y7" s="40"/>
      <c r="Z7" s="40"/>
    </row>
    <row r="8" ht="10.5" customHeight="1">
      <c r="A8" s="48"/>
      <c r="B8" s="115" t="str">
        <f>IFERROR(__xludf.DUMMYFUNCTION("""COMPUTED_VALUE"""),"Decidir que software instalar no computador, atendendo à fidedignidade da fonte. 
Detetar ações de phishing e bloquear remetentes duvidosos no email, identificando-os como SPAM")</f>
        <v>Decidir que software instalar no computador, atendendo à fidedignidade da fonte. 
Detetar ações de phishing e bloquear remetentes duvidosos no email, identificando-os como SPAM</v>
      </c>
      <c r="C8" s="50"/>
      <c r="D8" s="50"/>
      <c r="E8" s="50"/>
      <c r="F8" s="50"/>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95"/>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3.0!C800"")"),"Os outros técnicos das ciências físicas e de engenharia deverão aplicar métodos de proteção de dispositivos e conteúdos digitais, nas suas tarefas do dia-a-dia Neste contexto profissional é necessário identificar conteúdos maliciosos no uso de aplicações "&amp;"digitais (p.e. emails de fornecedores falsos), assim como desenvolver mecanismos de proteção do local de trabalho (computador, smartphones, tablets) face aos diferentes tipos de ameaças digitais (p.e. antivirus).")</f>
        <v>Os outros técnicos das ciências físicas e de engenharia deverão aplicar métodos de proteção de dispositivos e conteúdos digitais, nas suas tarefas do dia-a-dia Neste contexto profissional é necessário identificar conteúdos maliciosos no uso de aplicações digitais (p.e. emails de fornecedores falsos), assim como desenvolver mecanismos de proteção do local de trabalho (computador, smartphones, tablets) face aos diferentes tipos de ameaças digitais (p.e. antivirus).</v>
      </c>
      <c r="H11" s="40"/>
      <c r="I11" s="40"/>
      <c r="J11" s="40"/>
      <c r="K11" s="40"/>
      <c r="L11" s="40"/>
      <c r="M11" s="40"/>
      <c r="N11" s="40"/>
      <c r="O11" s="40"/>
      <c r="P11" s="40"/>
      <c r="Q11" s="40"/>
      <c r="R11" s="40"/>
      <c r="S11" s="40"/>
      <c r="T11" s="40"/>
      <c r="U11" s="40"/>
      <c r="V11" s="40"/>
      <c r="W11" s="40"/>
      <c r="X11" s="40"/>
      <c r="Y11" s="40"/>
      <c r="Z11" s="40"/>
    </row>
    <row r="12" ht="10.5" customHeight="1">
      <c r="A12" s="40"/>
      <c r="B12" s="56"/>
      <c r="C12" s="56"/>
      <c r="D12" s="56"/>
      <c r="E12" s="56"/>
      <c r="F12" s="40"/>
      <c r="G12" s="95"/>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IFERROR(__xludf.DUMMYFUNCTION("IMPORTRANGE(""https://docs.google.com/spreadsheets/d/1MiAcx3o_Pa82QwUfCPTYRtXuA4iBv2SUrErSCOASw9E/edit#gid=1990972601"",""B_UC6!A13:F999"")"),"")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79" t="str">
        <f>IFERROR(__xludf.DUMMYFUNCTION("""COMPUTED_VALUE"""),"Conteúdos")</f>
        <v>Conteúdos</v>
      </c>
      <c r="G15" s="64" t="s">
        <v>32</v>
      </c>
      <c r="H15" s="40"/>
      <c r="I15" s="40"/>
      <c r="J15" s="40"/>
      <c r="K15" s="40"/>
      <c r="L15" s="40"/>
      <c r="M15" s="40"/>
      <c r="N15" s="40"/>
      <c r="O15" s="40"/>
      <c r="P15" s="40"/>
      <c r="Q15" s="40"/>
      <c r="R15" s="40"/>
      <c r="S15" s="40"/>
      <c r="T15" s="40"/>
      <c r="U15" s="40"/>
      <c r="V15" s="40"/>
      <c r="W15" s="40"/>
      <c r="X15" s="40"/>
      <c r="Y15" s="40"/>
      <c r="Z15" s="40"/>
    </row>
    <row r="16" ht="10.5" customHeight="1">
      <c r="A16" s="104" t="str">
        <f>IFERROR(__xludf.DUMMYFUNCTION("""COMPUTED_VALUE"""),"Identificar medidas de proteção em ambientes digitais")</f>
        <v>Identificar medidas de proteção em ambientes digitais</v>
      </c>
      <c r="B16" s="192" t="str">
        <f>IFERROR(__xludf.DUMMYFUNCTION("""COMPUTED_VALUE"""),"Riscos e ameaças em ambientes digitais")</f>
        <v>Riscos e ameaças em ambientes digitais</v>
      </c>
      <c r="C16" s="192" t="str">
        <f>IFERROR(__xludf.DUMMYFUNCTION("""COMPUTED_VALUE"""),"Identificar riscos e ameaças em ambientes digitais")</f>
        <v>Identificar riscos e ameaças em ambientes digitais</v>
      </c>
      <c r="D16" s="162" t="str">
        <f>IFERROR(__xludf.DUMMYFUNCTION("""COMPUTED_VALUE"""),"Sentido crítico")</f>
        <v>Sentido crítico</v>
      </c>
      <c r="E16" s="195" t="str">
        <f>IFERROR(__xludf.DUMMYFUNCTION("""COMPUTED_VALUE"""),"Dispositivo tecnológico com acesso à internet
")</f>
        <v>Dispositivo tecnológico com acesso à internet
</v>
      </c>
      <c r="F16" s="66" t="str">
        <f>IFERROR(__xludf.DUMMYFUNCTION("""COMPUTED_VALUE"""),"Transversais")</f>
        <v>Transversais</v>
      </c>
      <c r="G16" s="146" t="s">
        <v>73</v>
      </c>
      <c r="H16" s="40"/>
      <c r="I16" s="40"/>
      <c r="J16" s="40"/>
      <c r="K16" s="40"/>
      <c r="L16" s="40"/>
      <c r="M16" s="40"/>
      <c r="N16" s="40"/>
      <c r="O16" s="40"/>
      <c r="P16" s="40"/>
      <c r="Q16" s="40"/>
      <c r="R16" s="40"/>
      <c r="S16" s="40"/>
      <c r="T16" s="40"/>
      <c r="U16" s="40"/>
      <c r="V16" s="40"/>
      <c r="W16" s="40"/>
      <c r="X16" s="40"/>
      <c r="Y16" s="40"/>
      <c r="Z16" s="40"/>
    </row>
    <row r="17" ht="10.5" customHeight="1">
      <c r="A17" s="104" t="str">
        <f>IFERROR(__xludf.DUMMYFUNCTION("""COMPUTED_VALUE"""),"Seguir medidas pré-definidas de segurança e proteção")</f>
        <v>Seguir medidas pré-definidas de segurança e proteção</v>
      </c>
      <c r="B17" s="161" t="str">
        <f>IFERROR(__xludf.DUMMYFUNCTION("""COMPUTED_VALUE"""),"Medidas de segurança e proteção digital (ex.: software de proteção, programas)")</f>
        <v>Medidas de segurança e proteção digital (ex.: software de proteção, programas)</v>
      </c>
      <c r="C17" s="104" t="str">
        <f>IFERROR(__xludf.DUMMYFUNCTION("""COMPUTED_VALUE"""),"Seguir formas de respeitar a confiabilidade e a privacidade")</f>
        <v>Seguir formas de respeitar a confiabilidade e a privacidade</v>
      </c>
      <c r="D17" s="162" t="str">
        <f>IFERROR(__xludf.DUMMYFUNCTION("""COMPUTED_VALUE"""),"Responsabilidade")</f>
        <v>Responsabilidade</v>
      </c>
      <c r="E17" s="162" t="str">
        <f>IFERROR(__xludf.DUMMYFUNCTION("""COMPUTED_VALUE"""),"Software de proteção (antivírus)")</f>
        <v>Software de proteção (antivírus)</v>
      </c>
      <c r="F17" s="122" t="str">
        <f>IFERROR(__xludf.DUMMYFUNCTION("""COMPUTED_VALUE"""),"Introdução à Cibersegurança")</f>
        <v>Introdução à Cibersegurança</v>
      </c>
      <c r="G17" s="146" t="s">
        <v>74</v>
      </c>
      <c r="H17" s="40"/>
      <c r="I17" s="40"/>
      <c r="J17" s="40"/>
      <c r="K17" s="40"/>
      <c r="L17" s="40"/>
      <c r="M17" s="40"/>
      <c r="N17" s="40"/>
      <c r="O17" s="40"/>
      <c r="P17" s="40"/>
      <c r="Q17" s="40"/>
      <c r="R17" s="40"/>
      <c r="S17" s="40"/>
      <c r="T17" s="40"/>
      <c r="U17" s="40"/>
      <c r="V17" s="40"/>
      <c r="W17" s="40"/>
      <c r="X17" s="40"/>
      <c r="Y17" s="40"/>
      <c r="Z17" s="40"/>
    </row>
    <row r="18">
      <c r="A18" s="104"/>
      <c r="B18" s="161" t="str">
        <f>IFERROR(__xludf.DUMMYFUNCTION("""COMPUTED_VALUE"""),"Políticas de privacidade")</f>
        <v>Políticas de privacidade</v>
      </c>
      <c r="C18" s="161" t="str">
        <f>IFERROR(__xludf.DUMMYFUNCTION("""COMPUTED_VALUE"""),"Reconhecer o antivirus")</f>
        <v>Reconhecer o antivirus</v>
      </c>
      <c r="D18" s="162" t="str">
        <f>IFERROR(__xludf.DUMMYFUNCTION("""COMPUTED_VALUE"""),"Autonomia")</f>
        <v>Autonomia</v>
      </c>
      <c r="E18" s="162" t="str">
        <f>IFERROR(__xludf.DUMMYFUNCTION("""COMPUTED_VALUE"""),"Email")</f>
        <v>Email</v>
      </c>
      <c r="F18" s="122" t="str">
        <f>IFERROR(__xludf.DUMMYFUNCTION("""COMPUTED_VALUE"""),"Tipos de ameaças cibernéticas")</f>
        <v>Tipos de ameaças cibernéticas</v>
      </c>
      <c r="G18" s="146"/>
      <c r="H18" s="40"/>
      <c r="I18" s="40"/>
      <c r="J18" s="40"/>
      <c r="K18" s="40"/>
      <c r="L18" s="40"/>
      <c r="M18" s="40"/>
      <c r="N18" s="40"/>
      <c r="O18" s="40"/>
      <c r="P18" s="40"/>
      <c r="Q18" s="40"/>
      <c r="R18" s="40"/>
      <c r="S18" s="40"/>
      <c r="T18" s="40"/>
      <c r="U18" s="40"/>
      <c r="V18" s="40"/>
      <c r="W18" s="40"/>
      <c r="X18" s="40"/>
      <c r="Y18" s="40"/>
      <c r="Z18" s="40"/>
    </row>
    <row r="19">
      <c r="A19" s="106"/>
      <c r="B19" s="161" t="str">
        <f>IFERROR(__xludf.DUMMYFUNCTION("""COMPUTED_VALUE"""),"Antivírus")</f>
        <v>Antivírus</v>
      </c>
      <c r="C19" s="161" t="str">
        <f>IFERROR(__xludf.DUMMYFUNCTION("""COMPUTED_VALUE"""),"Compreender e recusar pedidos de instalação de softwares duvidosos")</f>
        <v>Compreender e recusar pedidos de instalação de softwares duvidosos</v>
      </c>
      <c r="D19" s="162" t="str">
        <f>IFERROR(__xludf.DUMMYFUNCTION("""COMPUTED_VALUE"""),"Respeito pelas regras e normas definidas")</f>
        <v>Respeito pelas regras e normas definidas</v>
      </c>
      <c r="E19" s="104" t="str">
        <f>IFERROR(__xludf.DUMMYFUNCTION("""COMPUTED_VALUE"""),"Redes sociais")</f>
        <v>Redes sociais</v>
      </c>
      <c r="F19" s="122" t="str">
        <f>IFERROR(__xludf.DUMMYFUNCTION("""COMPUTED_VALUE"""),"Mecanismos de protecção de ficheiros ")</f>
        <v>Mecanismos de protecção de ficheiros </v>
      </c>
      <c r="G19" s="116"/>
      <c r="H19" s="40"/>
      <c r="I19" s="40"/>
      <c r="J19" s="40"/>
      <c r="K19" s="40"/>
      <c r="L19" s="40"/>
      <c r="M19" s="40"/>
      <c r="N19" s="40"/>
      <c r="O19" s="40"/>
      <c r="P19" s="40"/>
      <c r="Q19" s="40"/>
      <c r="R19" s="40"/>
      <c r="S19" s="40"/>
      <c r="T19" s="40"/>
      <c r="U19" s="40"/>
      <c r="V19" s="40"/>
      <c r="W19" s="40"/>
      <c r="X19" s="40"/>
      <c r="Y19" s="40"/>
      <c r="Z19" s="40"/>
    </row>
    <row r="20" ht="10.5" customHeight="1">
      <c r="A20" s="125"/>
      <c r="B20" s="104" t="str">
        <f>IFERROR(__xludf.DUMMYFUNCTION("""COMPUTED_VALUE"""),"Tipos de ameaças cibernéticas")</f>
        <v>Tipos de ameaças cibernéticas</v>
      </c>
      <c r="C20" s="196" t="str">
        <f>IFERROR(__xludf.DUMMYFUNCTION("""COMPUTED_VALUE"""),"Compreender a proteção de dispositivos, ficheiros e pastas com palavra-passe")</f>
        <v>Compreender a proteção de dispositivos, ficheiros e pastas com palavra-passe</v>
      </c>
      <c r="D20" s="162" t="str">
        <f>IFERROR(__xludf.DUMMYFUNCTION("""COMPUTED_VALUE"""),"Proatividade")</f>
        <v>Proatividade</v>
      </c>
      <c r="E20" s="162" t="str">
        <f>IFERROR(__xludf.DUMMYFUNCTION("""COMPUTED_VALUE"""),"Políticas de privacidade")</f>
        <v>Políticas de privacidade</v>
      </c>
      <c r="F20" s="122" t="str">
        <f>IFERROR(__xludf.DUMMYFUNCTION("""COMPUTED_VALUE"""),"Mecanismos de protecção de dispositivos de acordo com o sistema operativo")</f>
        <v>Mecanismos de protecção de dispositivos de acordo com o sistema operativo</v>
      </c>
      <c r="G20" s="116"/>
      <c r="H20" s="40"/>
      <c r="I20" s="40"/>
      <c r="J20" s="40"/>
      <c r="K20" s="40"/>
      <c r="L20" s="40"/>
      <c r="M20" s="40"/>
      <c r="N20" s="40"/>
      <c r="O20" s="40"/>
      <c r="P20" s="40"/>
      <c r="Q20" s="40"/>
      <c r="R20" s="40"/>
      <c r="S20" s="40"/>
      <c r="T20" s="40"/>
      <c r="U20" s="40"/>
      <c r="V20" s="40"/>
      <c r="W20" s="40"/>
      <c r="X20" s="40"/>
      <c r="Y20" s="40"/>
      <c r="Z20" s="40"/>
    </row>
    <row r="21" ht="10.5" customHeight="1">
      <c r="A21" s="125"/>
      <c r="B21" s="123"/>
      <c r="C21" s="196" t="str">
        <f>IFERROR(__xludf.DUMMYFUNCTION("""COMPUTED_VALUE"""),"Compreender o conceito de Cibersegurança")</f>
        <v>Compreender o conceito de Cibersegurança</v>
      </c>
      <c r="D21" s="106"/>
      <c r="E21" s="162" t="str">
        <f>IFERROR(__xludf.DUMMYFUNCTION("""COMPUTED_VALUE"""),"Livros (impressos, e-books e audiolivros)")</f>
        <v>Livros (impressos, e-books e audiolivros)</v>
      </c>
      <c r="F21" s="116"/>
      <c r="G21" s="116"/>
      <c r="H21" s="40"/>
      <c r="I21" s="40"/>
      <c r="J21" s="40"/>
      <c r="K21" s="40"/>
      <c r="L21" s="40"/>
      <c r="M21" s="40"/>
      <c r="N21" s="40"/>
      <c r="O21" s="40"/>
      <c r="P21" s="40"/>
      <c r="Q21" s="40"/>
      <c r="R21" s="40"/>
      <c r="S21" s="40"/>
      <c r="T21" s="40"/>
      <c r="U21" s="40"/>
      <c r="V21" s="40"/>
      <c r="W21" s="40"/>
      <c r="X21" s="40"/>
      <c r="Y21" s="40"/>
      <c r="Z21" s="40"/>
    </row>
    <row r="22" ht="10.5" customHeight="1">
      <c r="A22" s="104"/>
      <c r="B22" s="197"/>
      <c r="C22" s="104"/>
      <c r="D22" s="198"/>
      <c r="E22" s="198"/>
      <c r="F22" s="116"/>
      <c r="G22" s="116"/>
      <c r="H22" s="40"/>
      <c r="I22" s="40"/>
      <c r="J22" s="40"/>
      <c r="K22" s="40"/>
      <c r="L22" s="40"/>
      <c r="M22" s="40"/>
      <c r="N22" s="40"/>
      <c r="O22" s="40"/>
      <c r="P22" s="40"/>
      <c r="Q22" s="40"/>
      <c r="R22" s="40"/>
      <c r="S22" s="40"/>
      <c r="T22" s="40"/>
      <c r="U22" s="40"/>
      <c r="V22" s="40"/>
      <c r="W22" s="40"/>
      <c r="X22" s="40"/>
      <c r="Y22" s="40"/>
      <c r="Z22" s="40"/>
    </row>
    <row r="23" ht="10.5" customHeight="1">
      <c r="A23" s="106"/>
      <c r="B23" s="123"/>
      <c r="C23" s="102"/>
      <c r="D23" s="199"/>
      <c r="E23" s="199"/>
      <c r="F23" s="155"/>
      <c r="G23" s="155"/>
      <c r="H23" s="40"/>
      <c r="I23" s="40"/>
      <c r="J23" s="40"/>
      <c r="K23" s="40"/>
      <c r="L23" s="40"/>
      <c r="M23" s="40"/>
      <c r="N23" s="40"/>
      <c r="O23" s="40"/>
      <c r="P23" s="40"/>
      <c r="Q23" s="40"/>
      <c r="R23" s="40"/>
      <c r="S23" s="40"/>
      <c r="T23" s="40"/>
      <c r="U23" s="40"/>
      <c r="V23" s="40"/>
      <c r="W23" s="40"/>
      <c r="X23" s="40"/>
      <c r="Y23" s="40"/>
      <c r="Z23" s="40"/>
    </row>
    <row r="24" ht="13.5" customHeight="1">
      <c r="A24" s="110"/>
      <c r="B24" s="200"/>
      <c r="C24" s="201"/>
      <c r="D24" s="131"/>
      <c r="E24" s="202"/>
      <c r="F24" s="156"/>
      <c r="G24" s="156"/>
      <c r="H24" s="40"/>
      <c r="I24" s="40"/>
      <c r="J24" s="40"/>
      <c r="K24" s="40"/>
      <c r="L24" s="40"/>
      <c r="M24" s="40"/>
      <c r="N24" s="40"/>
      <c r="O24" s="40"/>
      <c r="P24" s="40"/>
      <c r="Q24" s="40"/>
      <c r="R24" s="40"/>
      <c r="S24" s="40"/>
      <c r="T24" s="40"/>
      <c r="U24" s="40"/>
      <c r="V24" s="40"/>
      <c r="W24" s="40"/>
      <c r="X24" s="40"/>
      <c r="Y24" s="40"/>
      <c r="Z24" s="40"/>
    </row>
    <row r="25" ht="10.5" customHeight="1">
      <c r="A25" s="43"/>
      <c r="B25" s="56"/>
      <c r="C25" s="40"/>
      <c r="D25" s="40"/>
      <c r="E25" s="40"/>
      <c r="F25" s="95"/>
      <c r="G25" s="95"/>
      <c r="H25" s="40"/>
      <c r="I25" s="40"/>
      <c r="J25" s="40"/>
      <c r="K25" s="40"/>
      <c r="L25" s="40"/>
      <c r="M25" s="40"/>
      <c r="N25" s="40"/>
      <c r="O25" s="40"/>
      <c r="P25" s="40"/>
      <c r="Q25" s="40"/>
      <c r="R25" s="40"/>
      <c r="S25" s="40"/>
      <c r="T25" s="40"/>
      <c r="U25" s="40"/>
      <c r="V25" s="40"/>
      <c r="W25" s="40"/>
      <c r="X25" s="40"/>
      <c r="Y25" s="40"/>
      <c r="Z25" s="40"/>
    </row>
    <row r="26" ht="10.5" customHeight="1">
      <c r="A26" s="53" t="str">
        <f>IFERROR(__xludf.DUMMYFUNCTION("""COMPUTED_VALUE"""),"Critérios de Desempenho")</f>
        <v>Critérios de Desempenho</v>
      </c>
      <c r="B26" s="54" t="str">
        <f>IFERROR(__xludf.DUMMYFUNCTION("""COMPUTED_VALUE"""),"Aplicando, com orientação, medidas pré-definidas de segurança e proteção dos dispositivos e conteúdo digital.
Aplicando, com orientação, formas de proteger os dados pessoais e privacidade em ambientes digitais.
Adotando medidas básicas de proteção.")</f>
        <v>Aplicando, com orientação, medidas pré-definidas de segurança e proteção dos dispositivos e conteúdo digital.
Aplicando, com orientação, formas de proteger os dados pessoais e privacidade em ambientes digitais.
Adotando medidas básicas de proteção.</v>
      </c>
      <c r="F26" s="95"/>
      <c r="G26" s="95"/>
      <c r="H26" s="40"/>
      <c r="I26" s="40"/>
      <c r="J26" s="40"/>
      <c r="K26" s="40"/>
      <c r="L26" s="40"/>
      <c r="M26" s="40"/>
      <c r="N26" s="40"/>
      <c r="O26" s="40"/>
      <c r="P26" s="40"/>
      <c r="Q26" s="40"/>
      <c r="R26" s="40"/>
      <c r="S26" s="40"/>
      <c r="T26" s="40"/>
      <c r="U26" s="40"/>
      <c r="V26" s="40"/>
      <c r="W26" s="40"/>
      <c r="X26" s="40"/>
      <c r="Y26" s="40"/>
      <c r="Z26" s="40"/>
    </row>
    <row r="27" ht="10.5" customHeight="1">
      <c r="A27" s="43"/>
      <c r="B27" s="56"/>
      <c r="C27" s="40"/>
      <c r="D27" s="40"/>
      <c r="E27" s="40"/>
      <c r="F27" s="95"/>
      <c r="G27" s="157"/>
      <c r="H27" s="40"/>
      <c r="I27" s="40"/>
      <c r="J27" s="40"/>
      <c r="K27" s="40"/>
      <c r="L27" s="40"/>
      <c r="M27" s="40"/>
      <c r="N27" s="40"/>
      <c r="O27" s="40"/>
      <c r="P27" s="40"/>
      <c r="Q27" s="40"/>
      <c r="R27" s="40"/>
      <c r="S27" s="40"/>
      <c r="T27" s="40"/>
      <c r="U27" s="40"/>
      <c r="V27" s="40"/>
      <c r="W27" s="40"/>
      <c r="X27" s="40"/>
      <c r="Y27" s="40"/>
      <c r="Z27" s="40"/>
    </row>
    <row r="28" ht="10.5" customHeight="1">
      <c r="A28" s="43"/>
      <c r="B28" s="56"/>
      <c r="C28" s="40"/>
      <c r="D28" s="40"/>
      <c r="E28" s="40"/>
      <c r="F28" s="40"/>
      <c r="G28" s="56"/>
      <c r="H28" s="40"/>
      <c r="I28" s="40"/>
      <c r="J28" s="40"/>
      <c r="K28" s="40"/>
      <c r="L28" s="40"/>
      <c r="M28" s="40"/>
      <c r="N28" s="40"/>
      <c r="O28" s="40"/>
      <c r="P28" s="40"/>
      <c r="Q28" s="40"/>
      <c r="R28" s="40"/>
      <c r="S28" s="40"/>
      <c r="T28" s="40"/>
      <c r="U28" s="40"/>
      <c r="V28" s="40"/>
      <c r="W28" s="40"/>
      <c r="X28" s="40"/>
      <c r="Y28" s="40"/>
      <c r="Z28" s="40"/>
    </row>
    <row r="29" ht="10.5" customHeight="1">
      <c r="A29" s="76" t="str">
        <f>IFERROR(__xludf.DUMMYFUNCTION("""COMPUTED_VALUE"""),"NIVEL INTERMÉDIO")</f>
        <v>NIVEL INTERMÉDIO</v>
      </c>
      <c r="B29" s="76"/>
      <c r="C29" s="77"/>
      <c r="D29" s="77"/>
      <c r="E29" s="78"/>
      <c r="F29" s="78"/>
      <c r="G29" s="78"/>
      <c r="H29" s="40"/>
      <c r="I29" s="40"/>
      <c r="J29" s="40"/>
      <c r="K29" s="40"/>
      <c r="L29" s="40"/>
      <c r="M29" s="40"/>
      <c r="N29" s="40"/>
      <c r="O29" s="40"/>
      <c r="P29" s="40"/>
      <c r="Q29" s="40"/>
      <c r="R29" s="40"/>
      <c r="S29" s="40"/>
      <c r="T29" s="40"/>
      <c r="U29" s="40"/>
      <c r="V29" s="40"/>
      <c r="W29" s="40"/>
      <c r="X29" s="40"/>
      <c r="Y29" s="40"/>
      <c r="Z29" s="40"/>
    </row>
    <row r="30" ht="10.5" customHeight="1">
      <c r="A30" s="60" t="str">
        <f>IFERROR(__xludf.DUMMYFUNCTION("""COMPUTED_VALUE"""),"REALIZAÇÕES/OBJETIVOS")</f>
        <v>REALIZAÇÕES/OBJETIVOS</v>
      </c>
      <c r="B30" s="61" t="str">
        <f>IFERROR(__xludf.DUMMYFUNCTION("""COMPUTED_VALUE"""),"CONHECIMENTOS")</f>
        <v>CONHECIMENTOS</v>
      </c>
      <c r="C30" s="61" t="str">
        <f>IFERROR(__xludf.DUMMYFUNCTION("""COMPUTED_VALUE"""),"APTIDÕES")</f>
        <v>APTIDÕES</v>
      </c>
      <c r="D30" s="61" t="str">
        <f>IFERROR(__xludf.DUMMYFUNCTION("""COMPUTED_VALUE"""),"ATITUDES")</f>
        <v>ATITUDES</v>
      </c>
      <c r="E30" s="62" t="str">
        <f>IFERROR(__xludf.DUMMYFUNCTION("""COMPUTED_VALUE"""),"RECURSOS")</f>
        <v>RECURSOS</v>
      </c>
      <c r="F30" s="79" t="str">
        <f>IFERROR(__xludf.DUMMYFUNCTION("""COMPUTED_VALUE"""),"Conteúdos")</f>
        <v>Conteúdos</v>
      </c>
      <c r="G30" s="64" t="s">
        <v>32</v>
      </c>
      <c r="H30" s="40"/>
      <c r="I30" s="40"/>
      <c r="J30" s="40"/>
      <c r="K30" s="40"/>
      <c r="L30" s="40"/>
      <c r="M30" s="40"/>
      <c r="N30" s="40"/>
      <c r="O30" s="40"/>
      <c r="P30" s="40"/>
      <c r="Q30" s="40"/>
      <c r="R30" s="40"/>
      <c r="S30" s="40"/>
      <c r="T30" s="40"/>
      <c r="U30" s="40"/>
      <c r="V30" s="40"/>
      <c r="W30" s="40"/>
      <c r="X30" s="40"/>
      <c r="Y30" s="40"/>
      <c r="Z30" s="40"/>
    </row>
    <row r="31" ht="10.5" customHeight="1">
      <c r="A31" s="180" t="str">
        <f>IFERROR(__xludf.DUMMYFUNCTION("""COMPUTED_VALUE"""),"Proteger a privacidade em ambientes digitais")</f>
        <v>Proteger a privacidade em ambientes digitais</v>
      </c>
      <c r="B31" s="170" t="str">
        <f>IFERROR(__xludf.DUMMYFUNCTION("""COMPUTED_VALUE"""),"Riscos e ameaças em ambientes digitais")</f>
        <v>Riscos e ameaças em ambientes digitais</v>
      </c>
      <c r="C31" s="170" t="str">
        <f>IFERROR(__xludf.DUMMYFUNCTION("""COMPUTED_VALUE"""),"Distinguir riscos e ameaças em ambientes digitais")</f>
        <v>Distinguir riscos e ameaças em ambientes digitais</v>
      </c>
      <c r="D31" s="167" t="str">
        <f>IFERROR(__xludf.DUMMYFUNCTION("""COMPUTED_VALUE"""),"Sentido crítico")</f>
        <v>Sentido crítico</v>
      </c>
      <c r="E31" s="147" t="str">
        <f>IFERROR(__xludf.DUMMYFUNCTION("""COMPUTED_VALUE"""),"Dispositivo tecnológico com acesso à internet")</f>
        <v>Dispositivo tecnológico com acesso à internet</v>
      </c>
      <c r="F31" s="66" t="str">
        <f>IFERROR(__xludf.DUMMYFUNCTION("""COMPUTED_VALUE"""),"Transversais")</f>
        <v>Transversais</v>
      </c>
      <c r="G31" s="133" t="s">
        <v>75</v>
      </c>
      <c r="H31" s="40"/>
      <c r="I31" s="40"/>
      <c r="J31" s="40"/>
      <c r="K31" s="40"/>
      <c r="L31" s="40"/>
      <c r="M31" s="40"/>
      <c r="N31" s="40"/>
      <c r="O31" s="40"/>
      <c r="P31" s="40"/>
      <c r="Q31" s="40"/>
      <c r="R31" s="40"/>
      <c r="S31" s="40"/>
      <c r="T31" s="40"/>
      <c r="U31" s="40"/>
      <c r="V31" s="40"/>
      <c r="W31" s="40"/>
      <c r="X31" s="40"/>
      <c r="Y31" s="40"/>
      <c r="Z31" s="40"/>
    </row>
    <row r="32" ht="10.5" customHeight="1">
      <c r="A32" s="116" t="str">
        <f>IFERROR(__xludf.DUMMYFUNCTION("""COMPUTED_VALUE"""),"Selecionar formas de proteger os meus dispositivos e conteúdo digital (p.ex., através da palavra-passe)")</f>
        <v>Selecionar formas de proteger os meus dispositivos e conteúdo digital (p.ex., através da palavra-passe)</v>
      </c>
      <c r="B32" s="172" t="str">
        <f>IFERROR(__xludf.DUMMYFUNCTION("""COMPUTED_VALUE"""),"Medidas de segurança e proteção digital (softwares de proteção; programas)")</f>
        <v>Medidas de segurança e proteção digital (softwares de proteção; programas)</v>
      </c>
      <c r="C32" s="172" t="str">
        <f>IFERROR(__xludf.DUMMYFUNCTION("""COMPUTED_VALUE"""),"Selecionar formas de proteger os dispositivos e conteúdo digital")</f>
        <v>Selecionar formas de proteger os dispositivos e conteúdo digital</v>
      </c>
      <c r="D32" s="203" t="str">
        <f>IFERROR(__xludf.DUMMYFUNCTION("""COMPUTED_VALUE"""),"Responsabilidade")</f>
        <v>Responsabilidade</v>
      </c>
      <c r="E32" s="146" t="str">
        <f>IFERROR(__xludf.DUMMYFUNCTION("""COMPUTED_VALUE"""),"Software de proteção (antivírus)")</f>
        <v>Software de proteção (antivírus)</v>
      </c>
      <c r="F32" s="122" t="str">
        <f>IFERROR(__xludf.DUMMYFUNCTION("""COMPUTED_VALUE"""),"Tipos de ameaças cibernéticas")</f>
        <v>Tipos de ameaças cibernéticas</v>
      </c>
      <c r="G32" s="133" t="s">
        <v>76</v>
      </c>
      <c r="H32" s="40"/>
      <c r="I32" s="40"/>
      <c r="J32" s="40"/>
      <c r="K32" s="40"/>
      <c r="L32" s="40"/>
      <c r="M32" s="40"/>
      <c r="N32" s="40"/>
      <c r="O32" s="40"/>
      <c r="P32" s="40"/>
      <c r="Q32" s="40"/>
      <c r="R32" s="40"/>
      <c r="S32" s="40"/>
      <c r="T32" s="40"/>
      <c r="U32" s="40"/>
      <c r="V32" s="40"/>
      <c r="W32" s="40"/>
      <c r="X32" s="40"/>
      <c r="Y32" s="40"/>
      <c r="Z32" s="40"/>
    </row>
    <row r="33" ht="10.5" customHeight="1">
      <c r="A33" s="116"/>
      <c r="B33" s="174" t="str">
        <f>IFERROR(__xludf.DUMMYFUNCTION("""COMPUTED_VALUE"""),"Políticas de privacidade")</f>
        <v>Políticas de privacidade</v>
      </c>
      <c r="C33" s="172" t="str">
        <f>IFERROR(__xludf.DUMMYFUNCTION("""COMPUTED_VALUE"""),"Adotar práticas seguras de utilização de dispositivos tecnológicos (ex. Passwords seguras)")</f>
        <v>Adotar práticas seguras de utilização de dispositivos tecnológicos (ex. Passwords seguras)</v>
      </c>
      <c r="D33" s="203" t="str">
        <f>IFERROR(__xludf.DUMMYFUNCTION("""COMPUTED_VALUE"""),"Autonomia")</f>
        <v>Autonomia</v>
      </c>
      <c r="E33" s="146" t="str">
        <f>IFERROR(__xludf.DUMMYFUNCTION("""COMPUTED_VALUE"""),"Email")</f>
        <v>Email</v>
      </c>
      <c r="F33" s="122" t="str">
        <f>IFERROR(__xludf.DUMMYFUNCTION("""COMPUTED_VALUE"""),"Práticas seguras de utilização de dispositivos")</f>
        <v>Práticas seguras de utilização de dispositivos</v>
      </c>
      <c r="G33" s="133"/>
      <c r="H33" s="40"/>
      <c r="I33" s="40"/>
      <c r="J33" s="40"/>
      <c r="K33" s="40"/>
      <c r="L33" s="40"/>
      <c r="M33" s="40"/>
      <c r="N33" s="40"/>
      <c r="O33" s="40"/>
      <c r="P33" s="40"/>
      <c r="Q33" s="40"/>
      <c r="R33" s="40"/>
      <c r="S33" s="40"/>
      <c r="T33" s="40"/>
      <c r="U33" s="40"/>
      <c r="V33" s="40"/>
      <c r="W33" s="40"/>
      <c r="X33" s="40"/>
      <c r="Y33" s="40"/>
      <c r="Z33" s="40"/>
    </row>
    <row r="34" ht="10.5" customHeight="1">
      <c r="A34" s="134"/>
      <c r="B34" s="172" t="str">
        <f>IFERROR(__xludf.DUMMYFUNCTION("""COMPUTED_VALUE"""),"Terminologias especificas (malware, spyware, botnets, scarewares, graywares)")</f>
        <v>Terminologias especificas (malware, spyware, botnets, scarewares, graywares)</v>
      </c>
      <c r="C34" s="172" t="str">
        <f>IFERROR(__xludf.DUMMYFUNCTION("""COMPUTED_VALUE"""),"Analisar critérios para seleção e instalação de aplicações nos dispositivos tecnológicos")</f>
        <v>Analisar critérios para seleção e instalação de aplicações nos dispositivos tecnológicos</v>
      </c>
      <c r="D34" s="172" t="str">
        <f>IFERROR(__xludf.DUMMYFUNCTION("""COMPUTED_VALUE"""),"Respeito pelas regras e normas definidas")</f>
        <v>Respeito pelas regras e normas definidas</v>
      </c>
      <c r="E34" s="133" t="str">
        <f>IFERROR(__xludf.DUMMYFUNCTION("""COMPUTED_VALUE"""),"Redes sociais")</f>
        <v>Redes sociais</v>
      </c>
      <c r="F34" s="122" t="str">
        <f>IFERROR(__xludf.DUMMYFUNCTION("""COMPUTED_VALUE"""),"Configuração de Privacidade")</f>
        <v>Configuração de Privacidade</v>
      </c>
      <c r="G34" s="116"/>
      <c r="H34" s="40"/>
      <c r="I34" s="40"/>
      <c r="J34" s="40"/>
      <c r="K34" s="40"/>
      <c r="L34" s="40"/>
      <c r="M34" s="40"/>
      <c r="N34" s="40"/>
      <c r="O34" s="40"/>
      <c r="P34" s="40"/>
      <c r="Q34" s="40"/>
      <c r="R34" s="40"/>
      <c r="S34" s="40"/>
      <c r="T34" s="40"/>
      <c r="U34" s="40"/>
      <c r="V34" s="40"/>
      <c r="W34" s="40"/>
      <c r="X34" s="40"/>
      <c r="Y34" s="40"/>
      <c r="Z34" s="40"/>
    </row>
    <row r="35" ht="10.5" customHeight="1">
      <c r="A35" s="116"/>
      <c r="B35" s="167" t="str">
        <f>IFERROR(__xludf.DUMMYFUNCTION("""COMPUTED_VALUE"""),"Boas práticas de cibersegurança")</f>
        <v>Boas práticas de cibersegurança</v>
      </c>
      <c r="C35" s="116" t="str">
        <f>IFERROR(__xludf.DUMMYFUNCTION("""COMPUTED_VALUE"""),"Adotar práticas seguras de seleção e instalação de aplicações - critérios e cuidados")</f>
        <v>Adotar práticas seguras de seleção e instalação de aplicações - critérios e cuidados</v>
      </c>
      <c r="D35" s="204" t="str">
        <f>IFERROR(__xludf.DUMMYFUNCTION("""COMPUTED_VALUE"""),"Proatividade")</f>
        <v>Proatividade</v>
      </c>
      <c r="E35" s="146" t="str">
        <f>IFERROR(__xludf.DUMMYFUNCTION("""COMPUTED_VALUE"""),"Políticas de privacidade")</f>
        <v>Políticas de privacidade</v>
      </c>
      <c r="F35" s="122" t="str">
        <f>IFERROR(__xludf.DUMMYFUNCTION("""COMPUTED_VALUE"""),"Selecção e Instalação de Aplicações - Critérios e Cuidados")</f>
        <v>Selecção e Instalação de Aplicações - Critérios e Cuidados</v>
      </c>
      <c r="G35" s="116"/>
      <c r="H35" s="40"/>
      <c r="I35" s="40"/>
      <c r="J35" s="40"/>
      <c r="K35" s="40"/>
      <c r="L35" s="40"/>
      <c r="M35" s="40"/>
      <c r="N35" s="40"/>
      <c r="O35" s="40"/>
      <c r="P35" s="40"/>
      <c r="Q35" s="40"/>
      <c r="R35" s="40"/>
      <c r="S35" s="40"/>
      <c r="T35" s="40"/>
      <c r="U35" s="40"/>
      <c r="V35" s="40"/>
      <c r="W35" s="40"/>
      <c r="X35" s="40"/>
      <c r="Y35" s="40"/>
      <c r="Z35" s="40"/>
    </row>
    <row r="36" ht="10.5" customHeight="1">
      <c r="A36" s="116"/>
      <c r="B36" s="116" t="str">
        <f>IFERROR(__xludf.DUMMYFUNCTION("""COMPUTED_VALUE"""),"Tipos de ameaças cibernéticas")</f>
        <v>Tipos de ameaças cibernéticas</v>
      </c>
      <c r="C36" s="182"/>
      <c r="D36" s="171" t="str">
        <f>IFERROR(__xludf.DUMMYFUNCTION("""COMPUTED_VALUE"""),"Resiliência")</f>
        <v>Resiliência</v>
      </c>
      <c r="E36" s="146" t="str">
        <f>IFERROR(__xludf.DUMMYFUNCTION("""COMPUTED_VALUE"""),"Livros (impressos, e-books e audiolivros)")</f>
        <v>Livros (impressos, e-books e audiolivros)</v>
      </c>
      <c r="F36" s="122" t="str">
        <f>IFERROR(__xludf.DUMMYFUNCTION("""COMPUTED_VALUE"""),"Segurança contra ameaças cibernéticas no posto de trabalho")</f>
        <v>Segurança contra ameaças cibernéticas no posto de trabalho</v>
      </c>
      <c r="G36" s="116"/>
      <c r="H36" s="40"/>
      <c r="I36" s="40"/>
      <c r="J36" s="40"/>
      <c r="K36" s="40"/>
      <c r="L36" s="40"/>
      <c r="M36" s="40"/>
      <c r="N36" s="40"/>
      <c r="O36" s="40"/>
      <c r="P36" s="40"/>
      <c r="Q36" s="40"/>
      <c r="R36" s="40"/>
      <c r="S36" s="40"/>
      <c r="T36" s="40"/>
      <c r="U36" s="40"/>
      <c r="V36" s="40"/>
      <c r="W36" s="40"/>
      <c r="X36" s="40"/>
      <c r="Y36" s="40"/>
      <c r="Z36" s="40"/>
    </row>
    <row r="37" ht="10.5" customHeight="1">
      <c r="A37" s="116"/>
      <c r="B37" s="116" t="str">
        <f>IFERROR(__xludf.DUMMYFUNCTION("""COMPUTED_VALUE"""),"Tipos e formas de identificar ataques cibernéticos (e.g. Phishing, SPAM)")</f>
        <v>Tipos e formas de identificar ataques cibernéticos (e.g. Phishing, SPAM)</v>
      </c>
      <c r="C37" s="182"/>
      <c r="D37" s="56"/>
      <c r="E37" s="181"/>
      <c r="F37" s="122" t="str">
        <f>IFERROR(__xludf.DUMMYFUNCTION("""COMPUTED_VALUE"""),"Ataques cibernéticos e formas de identificar estas ocorrências (e.g. Phishing, SPAM)")</f>
        <v>Ataques cibernéticos e formas de identificar estas ocorrências (e.g. Phishing, SPAM)</v>
      </c>
      <c r="G37" s="116"/>
      <c r="H37" s="40"/>
      <c r="I37" s="40"/>
      <c r="J37" s="40"/>
      <c r="K37" s="40"/>
      <c r="L37" s="40"/>
      <c r="M37" s="40"/>
      <c r="N37" s="40"/>
      <c r="O37" s="40"/>
      <c r="P37" s="40"/>
      <c r="Q37" s="40"/>
      <c r="R37" s="40"/>
      <c r="S37" s="40"/>
      <c r="T37" s="40"/>
      <c r="U37" s="40"/>
      <c r="V37" s="40"/>
      <c r="W37" s="40"/>
      <c r="X37" s="40"/>
      <c r="Y37" s="40"/>
      <c r="Z37" s="40"/>
    </row>
    <row r="38" ht="10.5" customHeight="1">
      <c r="A38" s="116"/>
      <c r="B38" s="135"/>
      <c r="C38" s="182"/>
      <c r="D38" s="181"/>
      <c r="E38" s="181"/>
      <c r="F38" s="163" t="str">
        <f>IFERROR(__xludf.DUMMYFUNCTION("""COMPUTED_VALUE"""),"Passwords seguras")</f>
        <v>Passwords seguras</v>
      </c>
      <c r="G38" s="167"/>
      <c r="H38" s="40"/>
      <c r="I38" s="40"/>
      <c r="J38" s="40"/>
      <c r="K38" s="40"/>
      <c r="L38" s="40"/>
      <c r="M38" s="40"/>
      <c r="N38" s="40"/>
      <c r="O38" s="40"/>
      <c r="P38" s="40"/>
      <c r="Q38" s="40"/>
      <c r="R38" s="40"/>
      <c r="S38" s="40"/>
      <c r="T38" s="40"/>
      <c r="U38" s="40"/>
      <c r="V38" s="40"/>
      <c r="W38" s="40"/>
      <c r="X38" s="40"/>
      <c r="Y38" s="40"/>
      <c r="Z38" s="40"/>
    </row>
    <row r="39" ht="13.5" customHeight="1">
      <c r="A39" s="183"/>
      <c r="B39" s="135"/>
      <c r="C39" s="182"/>
      <c r="D39" s="181"/>
      <c r="E39" s="181"/>
      <c r="F39" s="167"/>
      <c r="G39" s="167"/>
      <c r="H39" s="40"/>
      <c r="I39" s="40"/>
      <c r="J39" s="40"/>
      <c r="K39" s="40"/>
      <c r="L39" s="40"/>
      <c r="M39" s="40"/>
      <c r="N39" s="40"/>
      <c r="O39" s="40"/>
      <c r="P39" s="40"/>
      <c r="Q39" s="40"/>
      <c r="R39" s="40"/>
      <c r="S39" s="40"/>
      <c r="T39" s="40"/>
      <c r="U39" s="40"/>
      <c r="V39" s="40"/>
      <c r="W39" s="40"/>
      <c r="X39" s="40"/>
      <c r="Y39" s="40"/>
      <c r="Z39" s="40"/>
    </row>
    <row r="40" ht="13.5" customHeight="1">
      <c r="A40" s="183"/>
      <c r="B40" s="135"/>
      <c r="C40" s="184"/>
      <c r="D40" s="167"/>
      <c r="E40" s="181"/>
      <c r="F40" s="167"/>
      <c r="G40" s="167"/>
      <c r="H40" s="40"/>
      <c r="I40" s="40"/>
      <c r="J40" s="40"/>
      <c r="K40" s="40"/>
      <c r="L40" s="40"/>
      <c r="M40" s="40"/>
      <c r="N40" s="40"/>
      <c r="O40" s="40"/>
      <c r="P40" s="40"/>
      <c r="Q40" s="40"/>
      <c r="R40" s="40"/>
      <c r="S40" s="40"/>
      <c r="T40" s="40"/>
      <c r="U40" s="40"/>
      <c r="V40" s="40"/>
      <c r="W40" s="40"/>
      <c r="X40" s="40"/>
      <c r="Y40" s="40"/>
      <c r="Z40" s="40"/>
    </row>
    <row r="41">
      <c r="A41" s="88"/>
      <c r="B41" s="135"/>
      <c r="C41" s="90"/>
      <c r="D41" s="167"/>
      <c r="E41" s="181"/>
      <c r="F41" s="167"/>
      <c r="G41" s="167"/>
      <c r="H41" s="40"/>
      <c r="I41" s="40"/>
      <c r="J41" s="40"/>
      <c r="K41" s="40"/>
      <c r="L41" s="40"/>
      <c r="M41" s="40"/>
      <c r="N41" s="40"/>
      <c r="O41" s="40"/>
      <c r="P41" s="40"/>
      <c r="Q41" s="40"/>
      <c r="R41" s="40"/>
      <c r="S41" s="40"/>
      <c r="T41" s="40"/>
      <c r="U41" s="40"/>
      <c r="V41" s="40"/>
      <c r="W41" s="40"/>
      <c r="X41" s="40"/>
      <c r="Y41" s="40"/>
      <c r="Z41" s="40"/>
    </row>
    <row r="42" ht="10.5" customHeight="1">
      <c r="A42" s="88"/>
      <c r="B42" s="136"/>
      <c r="C42" s="90"/>
      <c r="D42" s="135"/>
      <c r="E42" s="181"/>
      <c r="F42" s="167"/>
      <c r="G42" s="167"/>
      <c r="H42" s="40"/>
      <c r="I42" s="40"/>
      <c r="J42" s="40"/>
      <c r="K42" s="40"/>
      <c r="L42" s="40"/>
      <c r="M42" s="40"/>
      <c r="N42" s="40"/>
      <c r="O42" s="40"/>
      <c r="P42" s="40"/>
      <c r="Q42" s="40"/>
      <c r="R42" s="40"/>
      <c r="S42" s="40"/>
      <c r="T42" s="40"/>
      <c r="U42" s="40"/>
      <c r="V42" s="40"/>
      <c r="W42" s="40"/>
      <c r="X42" s="40"/>
      <c r="Y42" s="40"/>
      <c r="Z42" s="40"/>
    </row>
    <row r="43" ht="13.5" customHeight="1">
      <c r="A43" s="88"/>
      <c r="B43" s="136"/>
      <c r="C43" s="90"/>
      <c r="D43" s="135"/>
      <c r="E43" s="181"/>
      <c r="F43" s="167"/>
      <c r="G43" s="167"/>
      <c r="H43" s="40"/>
      <c r="I43" s="40"/>
      <c r="J43" s="40"/>
      <c r="K43" s="40"/>
      <c r="L43" s="40"/>
      <c r="M43" s="40"/>
      <c r="N43" s="40"/>
      <c r="O43" s="40"/>
      <c r="P43" s="40"/>
      <c r="Q43" s="40"/>
      <c r="R43" s="40"/>
      <c r="S43" s="40"/>
      <c r="T43" s="40"/>
      <c r="U43" s="40"/>
      <c r="V43" s="40"/>
      <c r="W43" s="40"/>
      <c r="X43" s="40"/>
      <c r="Y43" s="40"/>
      <c r="Z43" s="40"/>
    </row>
    <row r="44" ht="10.5" customHeight="1">
      <c r="A44" s="185"/>
      <c r="B44" s="85"/>
      <c r="C44" s="86"/>
      <c r="D44" s="87"/>
      <c r="E44" s="72"/>
      <c r="F44" s="72"/>
      <c r="G44" s="72"/>
      <c r="H44" s="40"/>
      <c r="I44" s="40"/>
      <c r="J44" s="40"/>
      <c r="K44" s="40"/>
      <c r="L44" s="40"/>
      <c r="M44" s="40"/>
      <c r="N44" s="40"/>
      <c r="O44" s="40"/>
      <c r="P44" s="40"/>
      <c r="Q44" s="40"/>
      <c r="R44" s="40"/>
      <c r="S44" s="40"/>
      <c r="T44" s="40"/>
      <c r="U44" s="40"/>
      <c r="V44" s="40"/>
      <c r="W44" s="40"/>
      <c r="X44" s="40"/>
      <c r="Y44" s="40"/>
      <c r="Z44" s="40"/>
    </row>
    <row r="45" ht="10.5" customHeight="1">
      <c r="A45" s="43"/>
      <c r="B45" s="56"/>
      <c r="C45" s="40"/>
      <c r="D45" s="40"/>
      <c r="E45" s="40"/>
      <c r="F45" s="95"/>
      <c r="G45" s="95"/>
      <c r="H45" s="40"/>
      <c r="I45" s="40"/>
      <c r="J45" s="40"/>
      <c r="K45" s="40"/>
      <c r="L45" s="40"/>
      <c r="M45" s="40"/>
      <c r="N45" s="40"/>
      <c r="O45" s="40"/>
      <c r="P45" s="40"/>
      <c r="Q45" s="40"/>
      <c r="R45" s="40"/>
      <c r="S45" s="40"/>
      <c r="T45" s="40"/>
      <c r="U45" s="40"/>
      <c r="V45" s="40"/>
      <c r="W45" s="40"/>
      <c r="X45" s="40"/>
      <c r="Y45" s="40"/>
      <c r="Z45" s="40"/>
    </row>
    <row r="46" ht="10.5" customHeight="1">
      <c r="A46" s="53" t="str">
        <f>IFERROR(__xludf.DUMMYFUNCTION("""COMPUTED_VALUE"""),"Critérios de Desempenho")</f>
        <v>Critérios de Desempenho</v>
      </c>
      <c r="B46" s="54" t="str">
        <f>IFERROR(__xludf.DUMMYFUNCTION("""COMPUTED_VALUE"""),"Distinguindo riscos e ameaças em ambientes digitais aplicando medidas de segurança e proteção diferenciadas.
Aplicando medidas de proteção de possíveis perigos em ambientes digitais.")</f>
        <v>Distinguindo riscos e ameaças em ambientes digitais aplicando medidas de segurança e proteção diferenciadas.
Aplicando medidas de proteção de possíveis perigos em ambientes digitais.</v>
      </c>
      <c r="F46" s="95"/>
      <c r="G46" s="95"/>
      <c r="H46" s="40"/>
      <c r="I46" s="40"/>
      <c r="J46" s="40"/>
      <c r="K46" s="40"/>
      <c r="L46" s="40"/>
      <c r="M46" s="40"/>
      <c r="N46" s="40"/>
      <c r="O46" s="40"/>
      <c r="P46" s="40"/>
      <c r="Q46" s="40"/>
      <c r="R46" s="40"/>
      <c r="S46" s="40"/>
      <c r="T46" s="40"/>
      <c r="U46" s="40"/>
      <c r="V46" s="40"/>
      <c r="W46" s="40"/>
      <c r="X46" s="40"/>
      <c r="Y46" s="40"/>
      <c r="Z46" s="40"/>
    </row>
    <row r="47" ht="10.5" customHeight="1">
      <c r="A47" s="43"/>
      <c r="B47" s="56"/>
      <c r="C47" s="40"/>
      <c r="D47" s="40"/>
      <c r="E47" s="40"/>
      <c r="F47" s="95"/>
      <c r="G47" s="95"/>
      <c r="H47" s="40"/>
      <c r="I47" s="40"/>
      <c r="J47" s="40"/>
      <c r="K47" s="40"/>
      <c r="L47" s="40"/>
      <c r="M47" s="40"/>
      <c r="N47" s="40"/>
      <c r="O47" s="40"/>
      <c r="P47" s="40"/>
      <c r="Q47" s="40"/>
      <c r="R47" s="40"/>
      <c r="S47" s="40"/>
      <c r="T47" s="40"/>
      <c r="U47" s="40"/>
      <c r="V47" s="40"/>
      <c r="W47" s="40"/>
      <c r="X47" s="40"/>
      <c r="Y47" s="40"/>
      <c r="Z47" s="40"/>
    </row>
    <row r="48" ht="10.5" customHeight="1">
      <c r="A48" s="43"/>
      <c r="B48" s="56"/>
      <c r="C48" s="40"/>
      <c r="D48" s="40"/>
      <c r="E48" s="40"/>
      <c r="F48" s="40"/>
      <c r="G48" s="40"/>
      <c r="H48" s="40"/>
      <c r="I48" s="40"/>
      <c r="J48" s="40"/>
      <c r="K48" s="40"/>
      <c r="L48" s="40"/>
      <c r="M48" s="40"/>
      <c r="N48" s="40"/>
      <c r="O48" s="40"/>
      <c r="P48" s="40"/>
      <c r="Q48" s="40"/>
      <c r="R48" s="40"/>
      <c r="S48" s="40"/>
      <c r="T48" s="40"/>
      <c r="U48" s="40"/>
      <c r="V48" s="40"/>
      <c r="W48" s="40"/>
      <c r="X48" s="40"/>
      <c r="Y48" s="40"/>
      <c r="Z48" s="40"/>
    </row>
    <row r="49">
      <c r="A49" s="96" t="str">
        <f>IFERROR(__xludf.DUMMYFUNCTION("""COMPUTED_VALUE"""),"NIVEL AVANÇADO")</f>
        <v>NIVEL AVANÇADO</v>
      </c>
      <c r="B49" s="97"/>
      <c r="C49" s="98"/>
      <c r="D49" s="98"/>
      <c r="E49" s="99"/>
      <c r="F49" s="99"/>
      <c r="G49" s="99"/>
      <c r="H49" s="40"/>
      <c r="I49" s="40"/>
      <c r="J49" s="40"/>
      <c r="K49" s="40"/>
      <c r="L49" s="40"/>
      <c r="M49" s="40"/>
      <c r="N49" s="40"/>
      <c r="O49" s="40"/>
      <c r="P49" s="40"/>
      <c r="Q49" s="40"/>
      <c r="R49" s="40"/>
      <c r="S49" s="40"/>
      <c r="T49" s="40"/>
      <c r="U49" s="40"/>
      <c r="V49" s="40"/>
      <c r="W49" s="40"/>
      <c r="X49" s="40"/>
      <c r="Y49" s="40"/>
      <c r="Z49" s="40"/>
    </row>
    <row r="50">
      <c r="A50" s="60" t="str">
        <f>IFERROR(__xludf.DUMMYFUNCTION("""COMPUTED_VALUE"""),"REALIZAÇÕES/OBJETIVOS")</f>
        <v>REALIZAÇÕES/OBJETIVOS</v>
      </c>
      <c r="B50" s="61" t="str">
        <f>IFERROR(__xludf.DUMMYFUNCTION("""COMPUTED_VALUE"""),"CONHECIMENTOS")</f>
        <v>CONHECIMENTOS</v>
      </c>
      <c r="C50" s="61" t="str">
        <f>IFERROR(__xludf.DUMMYFUNCTION("""COMPUTED_VALUE"""),"APTIDÕES")</f>
        <v>APTIDÕES</v>
      </c>
      <c r="D50" s="61" t="str">
        <f>IFERROR(__xludf.DUMMYFUNCTION("""COMPUTED_VALUE"""),"ATITUDES")</f>
        <v>ATITUDES</v>
      </c>
      <c r="E50" s="62" t="str">
        <f>IFERROR(__xludf.DUMMYFUNCTION("""COMPUTED_VALUE"""),"RECURSOS")</f>
        <v>RECURSOS</v>
      </c>
      <c r="F50" s="79" t="str">
        <f>IFERROR(__xludf.DUMMYFUNCTION("""COMPUTED_VALUE"""),"Conteúdos")</f>
        <v>Conteúdos</v>
      </c>
      <c r="G50" s="64" t="s">
        <v>32</v>
      </c>
      <c r="H50" s="40"/>
      <c r="I50" s="40"/>
      <c r="J50" s="40"/>
      <c r="K50" s="40"/>
      <c r="L50" s="40"/>
      <c r="M50" s="40"/>
      <c r="N50" s="40"/>
      <c r="O50" s="40"/>
      <c r="P50" s="40"/>
      <c r="Q50" s="40"/>
      <c r="R50" s="40"/>
      <c r="S50" s="40"/>
      <c r="T50" s="40"/>
      <c r="U50" s="40"/>
      <c r="V50" s="40"/>
      <c r="W50" s="40"/>
      <c r="X50" s="40"/>
      <c r="Y50" s="40"/>
      <c r="Z50" s="40"/>
    </row>
    <row r="51">
      <c r="A51" s="145" t="str">
        <f>IFERROR(__xludf.DUMMYFUNCTION("""COMPUTED_VALUE"""),"Adaptar o conhecimento das melhores práticas de segurança e proteção de dispositivos à prática profissional")</f>
        <v>Adaptar o conhecimento das melhores práticas de segurança e proteção de dispositivos à prática profissional</v>
      </c>
      <c r="B51" s="170" t="str">
        <f>IFERROR(__xludf.DUMMYFUNCTION("""COMPUTED_VALUE"""),"Riscos e ameaças em ambientes digitais")</f>
        <v>Riscos e ameaças em ambientes digitais</v>
      </c>
      <c r="C51" s="171" t="str">
        <f>IFERROR(__xludf.DUMMYFUNCTION("""COMPUTED_VALUE"""),"Gerir riscos e ameaças em ambientes digitais - redes privadas virtuais e wireless")</f>
        <v>Gerir riscos e ameaças em ambientes digitais - redes privadas virtuais e wireless</v>
      </c>
      <c r="D51" s="167" t="str">
        <f>IFERROR(__xludf.DUMMYFUNCTION("""COMPUTED_VALUE"""),"Sentido crítico")</f>
        <v>Sentido crítico</v>
      </c>
      <c r="E51" s="147" t="str">
        <f>IFERROR(__xludf.DUMMYFUNCTION("""COMPUTED_VALUE"""),"Dispositivo tecnológico com acesso à internet
")</f>
        <v>Dispositivo tecnológico com acesso à internet
</v>
      </c>
      <c r="F51" s="66" t="str">
        <f>IFERROR(__xludf.DUMMYFUNCTION("""COMPUTED_VALUE"""),"Transversais")</f>
        <v>Transversais</v>
      </c>
      <c r="G51" s="146" t="s">
        <v>77</v>
      </c>
      <c r="H51" s="40"/>
      <c r="I51" s="40"/>
      <c r="J51" s="40"/>
      <c r="K51" s="40"/>
      <c r="L51" s="40"/>
      <c r="M51" s="40"/>
      <c r="N51" s="40"/>
      <c r="O51" s="40"/>
      <c r="P51" s="40"/>
      <c r="Q51" s="40"/>
      <c r="R51" s="40"/>
      <c r="S51" s="40"/>
      <c r="T51" s="40"/>
      <c r="U51" s="40"/>
      <c r="V51" s="40"/>
      <c r="W51" s="40"/>
      <c r="X51" s="40"/>
      <c r="Y51" s="40"/>
      <c r="Z51" s="40"/>
    </row>
    <row r="52">
      <c r="A52" s="180" t="str">
        <f>IFERROR(__xludf.DUMMYFUNCTION("""COMPUTED_VALUE"""),"Recomendar novas soluções/abordagens para garantir a proteção e privacidade dos dispositivos")</f>
        <v>Recomendar novas soluções/abordagens para garantir a proteção e privacidade dos dispositivos</v>
      </c>
      <c r="B52" s="172" t="str">
        <f>IFERROR(__xludf.DUMMYFUNCTION("""COMPUTED_VALUE"""),"Medidas de segurança e proteção digital (softwares de proteção; programas)")</f>
        <v>Medidas de segurança e proteção digital (softwares de proteção; programas)</v>
      </c>
      <c r="C52" s="171" t="str">
        <f>IFERROR(__xludf.DUMMYFUNCTION("""COMPUTED_VALUE"""),"Proteger o acesso a informação pessoalmente identificável e aos dados armazenados")</f>
        <v>Proteger o acesso a informação pessoalmente identificável e aos dados armazenados</v>
      </c>
      <c r="D52" s="203" t="str">
        <f>IFERROR(__xludf.DUMMYFUNCTION("""COMPUTED_VALUE"""),"Responsabilidade")</f>
        <v>Responsabilidade</v>
      </c>
      <c r="E52" s="146" t="str">
        <f>IFERROR(__xludf.DUMMYFUNCTION("""COMPUTED_VALUE"""),"Software de proteção (antivírus)")</f>
        <v>Software de proteção (antivírus)</v>
      </c>
      <c r="F52" s="122" t="str">
        <f>IFERROR(__xludf.DUMMYFUNCTION("""COMPUTED_VALUE"""),"Classes populares de malware")</f>
        <v>Classes populares de malware</v>
      </c>
      <c r="G52" s="146" t="s">
        <v>78</v>
      </c>
      <c r="H52" s="40"/>
      <c r="I52" s="40"/>
      <c r="J52" s="40"/>
      <c r="K52" s="40"/>
      <c r="L52" s="40"/>
      <c r="M52" s="40"/>
      <c r="N52" s="40"/>
      <c r="O52" s="40"/>
      <c r="P52" s="40"/>
      <c r="Q52" s="40"/>
      <c r="R52" s="40"/>
      <c r="S52" s="40"/>
      <c r="T52" s="40"/>
      <c r="U52" s="40"/>
      <c r="V52" s="40"/>
      <c r="W52" s="40"/>
      <c r="X52" s="40"/>
      <c r="Y52" s="40"/>
      <c r="Z52" s="40"/>
    </row>
    <row r="53">
      <c r="A53" s="116" t="str">
        <f>IFERROR(__xludf.DUMMYFUNCTION("""COMPUTED_VALUE"""),"Gerir medidas de segurança e proteção diferenciadas de acordo com o risco")</f>
        <v>Gerir medidas de segurança e proteção diferenciadas de acordo com o risco</v>
      </c>
      <c r="B53" s="174" t="str">
        <f>IFERROR(__xludf.DUMMYFUNCTION("""COMPUTED_VALUE"""),"Políticas de privacidade")</f>
        <v>Políticas de privacidade</v>
      </c>
      <c r="C53" s="171" t="str">
        <f>IFERROR(__xludf.DUMMYFUNCTION("""COMPUTED_VALUE"""),"Utilizar palavras passe seguras e diferenciadas, consoante o contexto")</f>
        <v>Utilizar palavras passe seguras e diferenciadas, consoante o contexto</v>
      </c>
      <c r="D53" s="203" t="str">
        <f>IFERROR(__xludf.DUMMYFUNCTION("""COMPUTED_VALUE"""),"Autonomia")</f>
        <v>Autonomia</v>
      </c>
      <c r="E53" s="146" t="str">
        <f>IFERROR(__xludf.DUMMYFUNCTION("""COMPUTED_VALUE"""),"Email")</f>
        <v>Email</v>
      </c>
      <c r="F53" s="122" t="str">
        <f>IFERROR(__xludf.DUMMYFUNCTION("""COMPUTED_VALUE"""),"Gestão de Cache e Cookies")</f>
        <v>Gestão de Cache e Cookies</v>
      </c>
      <c r="G53" s="116"/>
      <c r="H53" s="40"/>
      <c r="I53" s="40"/>
      <c r="J53" s="40"/>
      <c r="K53" s="40"/>
      <c r="L53" s="40"/>
      <c r="M53" s="40"/>
      <c r="N53" s="40"/>
      <c r="O53" s="40"/>
      <c r="P53" s="40"/>
      <c r="Q53" s="40"/>
      <c r="R53" s="40"/>
      <c r="S53" s="40"/>
      <c r="T53" s="40"/>
      <c r="U53" s="40"/>
      <c r="V53" s="40"/>
      <c r="W53" s="40"/>
      <c r="X53" s="40"/>
      <c r="Y53" s="40"/>
      <c r="Z53" s="40"/>
    </row>
    <row r="54">
      <c r="A54" s="134"/>
      <c r="B54" s="172" t="str">
        <f>IFERROR(__xludf.DUMMYFUNCTION("""COMPUTED_VALUE"""),"Sistemas com dupla proteção de dados")</f>
        <v>Sistemas com dupla proteção de dados</v>
      </c>
      <c r="C54" s="171" t="str">
        <f>IFERROR(__xludf.DUMMYFUNCTION("""COMPUTED_VALUE"""),"Proteger ficheiros com palavras passe")</f>
        <v>Proteger ficheiros com palavras passe</v>
      </c>
      <c r="D54" s="172" t="str">
        <f>IFERROR(__xludf.DUMMYFUNCTION("""COMPUTED_VALUE"""),"Respeito pelas regras e normas definidas")</f>
        <v>Respeito pelas regras e normas definidas</v>
      </c>
      <c r="E54" s="133" t="str">
        <f>IFERROR(__xludf.DUMMYFUNCTION("""COMPUTED_VALUE"""),"Redes sociais")</f>
        <v>Redes sociais</v>
      </c>
      <c r="F54" s="122" t="str">
        <f>IFERROR(__xludf.DUMMYFUNCTION("""COMPUTED_VALUE"""),"Sistema com dupla proteção de dados")</f>
        <v>Sistema com dupla proteção de dados</v>
      </c>
      <c r="G54" s="116"/>
      <c r="H54" s="40"/>
      <c r="I54" s="40"/>
      <c r="J54" s="40"/>
      <c r="K54" s="40"/>
      <c r="L54" s="40"/>
      <c r="M54" s="40"/>
      <c r="N54" s="40"/>
      <c r="O54" s="40"/>
      <c r="P54" s="40"/>
      <c r="Q54" s="40"/>
      <c r="R54" s="40"/>
      <c r="S54" s="40"/>
      <c r="T54" s="40"/>
      <c r="U54" s="40"/>
      <c r="V54" s="40"/>
      <c r="W54" s="40"/>
      <c r="X54" s="40"/>
      <c r="Y54" s="40"/>
      <c r="Z54" s="40"/>
    </row>
    <row r="55">
      <c r="A55" s="116"/>
      <c r="B55" s="172" t="str">
        <f>IFERROR(__xludf.DUMMYFUNCTION("""COMPUTED_VALUE"""),"Terminologias especificas (malware, spyware, botnets, scarewares, graywares)")</f>
        <v>Terminologias especificas (malware, spyware, botnets, scarewares, graywares)</v>
      </c>
      <c r="C55" s="171" t="str">
        <f>IFERROR(__xludf.DUMMYFUNCTION("""COMPUTED_VALUE"""),"Gerir o armazenamento de cache e cookies")</f>
        <v>Gerir o armazenamento de cache e cookies</v>
      </c>
      <c r="D55" s="204" t="str">
        <f>IFERROR(__xludf.DUMMYFUNCTION("""COMPUTED_VALUE"""),"Proatividade")</f>
        <v>Proatividade</v>
      </c>
      <c r="E55" s="146" t="str">
        <f>IFERROR(__xludf.DUMMYFUNCTION("""COMPUTED_VALUE"""),"Políticas de privacidade")</f>
        <v>Políticas de privacidade</v>
      </c>
      <c r="F55" s="122" t="str">
        <f>IFERROR(__xludf.DUMMYFUNCTION("""COMPUTED_VALUE"""),"Ataques na rede - Redes privadas virtuais e wireless")</f>
        <v>Ataques na rede - Redes privadas virtuais e wireless</v>
      </c>
      <c r="G55" s="116"/>
      <c r="H55" s="40"/>
      <c r="I55" s="40"/>
      <c r="J55" s="40"/>
      <c r="K55" s="40"/>
      <c r="L55" s="40"/>
      <c r="M55" s="40"/>
      <c r="N55" s="40"/>
      <c r="O55" s="40"/>
      <c r="P55" s="40"/>
      <c r="Q55" s="40"/>
      <c r="R55" s="40"/>
      <c r="S55" s="40"/>
      <c r="T55" s="40"/>
      <c r="U55" s="40"/>
      <c r="V55" s="40"/>
      <c r="W55" s="40"/>
      <c r="X55" s="40"/>
      <c r="Y55" s="40"/>
      <c r="Z55" s="40"/>
    </row>
    <row r="56">
      <c r="A56" s="134"/>
      <c r="B56" s="167" t="str">
        <f>IFERROR(__xludf.DUMMYFUNCTION("""COMPUTED_VALUE"""),"Relatórios de registo de ocorrências")</f>
        <v>Relatórios de registo de ocorrências</v>
      </c>
      <c r="C56" s="171" t="str">
        <f>IFERROR(__xludf.DUMMYFUNCTION("""COMPUTED_VALUE"""),"Controlar o acesso de programas aos dados")</f>
        <v>Controlar o acesso de programas aos dados</v>
      </c>
      <c r="D56" s="171" t="str">
        <f>IFERROR(__xludf.DUMMYFUNCTION("""COMPUTED_VALUE"""),"Resiliência")</f>
        <v>Resiliência</v>
      </c>
      <c r="E56" s="146" t="str">
        <f>IFERROR(__xludf.DUMMYFUNCTION("""COMPUTED_VALUE"""),"Livros (impressos, e-books e audiolivros)")</f>
        <v>Livros (impressos, e-books e audiolivros)</v>
      </c>
      <c r="F56" s="122" t="str">
        <f>IFERROR(__xludf.DUMMYFUNCTION("""COMPUTED_VALUE"""),"Técnicas de Reconhecimento de Cibercrime")</f>
        <v>Técnicas de Reconhecimento de Cibercrime</v>
      </c>
      <c r="G56" s="116"/>
      <c r="H56" s="40"/>
      <c r="I56" s="40"/>
      <c r="J56" s="40"/>
      <c r="K56" s="40"/>
      <c r="L56" s="40"/>
      <c r="M56" s="40"/>
      <c r="N56" s="40"/>
      <c r="O56" s="40"/>
      <c r="P56" s="40"/>
      <c r="Q56" s="40"/>
      <c r="R56" s="40"/>
      <c r="S56" s="40"/>
      <c r="T56" s="40"/>
      <c r="U56" s="40"/>
      <c r="V56" s="40"/>
      <c r="W56" s="40"/>
      <c r="X56" s="40"/>
      <c r="Y56" s="40"/>
      <c r="Z56" s="40"/>
    </row>
    <row r="57">
      <c r="A57" s="134"/>
      <c r="B57" s="116" t="str">
        <f>IFERROR(__xludf.DUMMYFUNCTION("""COMPUTED_VALUE"""),"Tipos populares de malware")</f>
        <v>Tipos populares de malware</v>
      </c>
      <c r="C57" s="171" t="str">
        <f>IFERROR(__xludf.DUMMYFUNCTION("""COMPUTED_VALUE"""),"Configurar sistemas com dupla proteção de dados")</f>
        <v>Configurar sistemas com dupla proteção de dados</v>
      </c>
      <c r="D57" s="56"/>
      <c r="E57" s="136"/>
      <c r="F57" s="122" t="str">
        <f>IFERROR(__xludf.DUMMYFUNCTION("""COMPUTED_VALUE"""),"Soluções de protecção de dispositivos")</f>
        <v>Soluções de protecção de dispositivos</v>
      </c>
      <c r="G57" s="116"/>
      <c r="H57" s="40"/>
      <c r="I57" s="40"/>
      <c r="J57" s="40"/>
      <c r="K57" s="40"/>
      <c r="L57" s="40"/>
      <c r="M57" s="40"/>
      <c r="N57" s="40"/>
      <c r="O57" s="40"/>
      <c r="P57" s="40"/>
      <c r="Q57" s="40"/>
      <c r="R57" s="40"/>
      <c r="S57" s="40"/>
      <c r="T57" s="40"/>
      <c r="U57" s="40"/>
      <c r="V57" s="40"/>
      <c r="W57" s="40"/>
      <c r="X57" s="40"/>
      <c r="Y57" s="40"/>
      <c r="Z57" s="40"/>
    </row>
    <row r="58">
      <c r="A58" s="134"/>
      <c r="B58" s="116" t="str">
        <f>IFERROR(__xludf.DUMMYFUNCTION("""COMPUTED_VALUE"""),"Técnicas de reconhecimento de Cibercrime")</f>
        <v>Técnicas de reconhecimento de Cibercrime</v>
      </c>
      <c r="C58" s="171" t="str">
        <f>IFERROR(__xludf.DUMMYFUNCTION("""COMPUTED_VALUE"""),"Configurar software de proteção de dispositivos eletrónicos (ex.: antivírus, malware)")</f>
        <v>Configurar software de proteção de dispositivos eletrónicos (ex.: antivírus, malware)</v>
      </c>
      <c r="D58" s="136"/>
      <c r="E58" s="136"/>
      <c r="F58" s="122" t="str">
        <f>IFERROR(__xludf.DUMMYFUNCTION("""COMPUTED_VALUE"""),"Casos Práticos de Aplicabilidade das Soluções")</f>
        <v>Casos Práticos de Aplicabilidade das Soluções</v>
      </c>
      <c r="G58" s="116"/>
      <c r="H58" s="40"/>
      <c r="I58" s="40"/>
      <c r="J58" s="40"/>
      <c r="K58" s="40"/>
      <c r="L58" s="40"/>
      <c r="M58" s="40"/>
      <c r="N58" s="40"/>
      <c r="O58" s="40"/>
      <c r="P58" s="40"/>
      <c r="Q58" s="40"/>
      <c r="R58" s="40"/>
      <c r="S58" s="40"/>
      <c r="T58" s="40"/>
      <c r="U58" s="40"/>
      <c r="V58" s="40"/>
      <c r="W58" s="40"/>
      <c r="X58" s="40"/>
      <c r="Y58" s="40"/>
      <c r="Z58" s="40"/>
    </row>
    <row r="59" ht="10.5" customHeight="1">
      <c r="A59" s="116"/>
      <c r="B59" s="135"/>
      <c r="C59" s="171" t="str">
        <f>IFERROR(__xludf.DUMMYFUNCTION("""COMPUTED_VALUE"""),"Configurar as funcionalidades dos dispositivos que condicionam a privacidade (ex.: georreferenciação, acesso à câmara e microfone do dispositivo)")</f>
        <v>Configurar as funcionalidades dos dispositivos que condicionam a privacidade (ex.: georreferenciação, acesso à câmara e microfone do dispositivo)</v>
      </c>
      <c r="D59" s="136"/>
      <c r="E59" s="136"/>
      <c r="F59" s="122" t="str">
        <f>IFERROR(__xludf.DUMMYFUNCTION("""COMPUTED_VALUE"""),"Privacidade: Práticas de restrição e promoção")</f>
        <v>Privacidade: Práticas de restrição e promoção</v>
      </c>
      <c r="G59" s="116"/>
      <c r="H59" s="40"/>
      <c r="I59" s="40"/>
      <c r="J59" s="40"/>
      <c r="K59" s="40"/>
      <c r="L59" s="40"/>
      <c r="M59" s="40"/>
      <c r="N59" s="40"/>
      <c r="O59" s="40"/>
      <c r="P59" s="40"/>
      <c r="Q59" s="40"/>
      <c r="R59" s="40"/>
      <c r="S59" s="40"/>
      <c r="T59" s="40"/>
      <c r="U59" s="40"/>
      <c r="V59" s="40"/>
      <c r="W59" s="40"/>
      <c r="X59" s="40"/>
      <c r="Y59" s="40"/>
      <c r="Z59" s="40"/>
    </row>
    <row r="60" ht="10.5" customHeight="1">
      <c r="A60" s="116"/>
      <c r="B60" s="135"/>
      <c r="C60" s="171" t="str">
        <f>IFERROR(__xludf.DUMMYFUNCTION("""COMPUTED_VALUE"""),"Avaliar diferentes formas de proteger dispositivos e conteúdo digital")</f>
        <v>Avaliar diferentes formas de proteger dispositivos e conteúdo digital</v>
      </c>
      <c r="D60" s="136"/>
      <c r="E60" s="136"/>
      <c r="F60" s="116"/>
      <c r="G60" s="116"/>
      <c r="H60" s="40"/>
      <c r="I60" s="40"/>
      <c r="J60" s="40"/>
      <c r="K60" s="40"/>
      <c r="L60" s="40"/>
      <c r="M60" s="40"/>
      <c r="N60" s="40"/>
      <c r="O60" s="40"/>
      <c r="P60" s="40"/>
      <c r="Q60" s="40"/>
      <c r="R60" s="40"/>
      <c r="S60" s="40"/>
      <c r="T60" s="40"/>
      <c r="U60" s="40"/>
      <c r="V60" s="40"/>
      <c r="W60" s="40"/>
      <c r="X60" s="40"/>
      <c r="Y60" s="40"/>
      <c r="Z60" s="40"/>
    </row>
    <row r="61">
      <c r="A61" s="116"/>
      <c r="B61" s="135"/>
      <c r="C61" s="171" t="str">
        <f>IFERROR(__xludf.DUMMYFUNCTION("""COMPUTED_VALUE"""),"Recolher informações com casos práticos de aplicabilidade das soluções de segurança")</f>
        <v>Recolher informações com casos práticos de aplicabilidade das soluções de segurança</v>
      </c>
      <c r="D61" s="136"/>
      <c r="E61" s="136"/>
      <c r="F61" s="116"/>
      <c r="G61" s="116"/>
      <c r="H61" s="40"/>
      <c r="I61" s="40"/>
      <c r="J61" s="40"/>
      <c r="K61" s="40"/>
      <c r="L61" s="40"/>
      <c r="M61" s="40"/>
      <c r="N61" s="40"/>
      <c r="O61" s="40"/>
      <c r="P61" s="40"/>
      <c r="Q61" s="40"/>
      <c r="R61" s="40"/>
      <c r="S61" s="40"/>
      <c r="T61" s="40"/>
      <c r="U61" s="40"/>
      <c r="V61" s="40"/>
      <c r="W61" s="40"/>
      <c r="X61" s="40"/>
      <c r="Y61" s="40"/>
      <c r="Z61" s="40"/>
    </row>
    <row r="62" ht="10.5" customHeight="1">
      <c r="A62" s="56"/>
      <c r="B62" s="135"/>
      <c r="C62" s="136"/>
      <c r="D62" s="136"/>
      <c r="E62" s="136"/>
      <c r="F62" s="116"/>
      <c r="G62" s="116"/>
      <c r="H62" s="40"/>
      <c r="I62" s="40"/>
      <c r="J62" s="40"/>
      <c r="K62" s="40"/>
      <c r="L62" s="40"/>
      <c r="M62" s="40"/>
      <c r="N62" s="40"/>
      <c r="O62" s="40"/>
      <c r="P62" s="40"/>
      <c r="Q62" s="40"/>
      <c r="R62" s="40"/>
      <c r="S62" s="40"/>
      <c r="T62" s="40"/>
      <c r="U62" s="40"/>
      <c r="V62" s="40"/>
      <c r="W62" s="40"/>
      <c r="X62" s="40"/>
      <c r="Y62" s="40"/>
      <c r="Z62" s="40"/>
    </row>
    <row r="63" ht="10.5" customHeight="1">
      <c r="A63" s="43"/>
      <c r="B63" s="135"/>
      <c r="C63" s="171"/>
      <c r="D63" s="137"/>
      <c r="E63" s="137"/>
      <c r="F63" s="116"/>
      <c r="G63" s="116"/>
      <c r="H63" s="40"/>
      <c r="I63" s="40"/>
      <c r="J63" s="40"/>
      <c r="K63" s="40"/>
      <c r="L63" s="40"/>
      <c r="M63" s="40"/>
      <c r="N63" s="40"/>
      <c r="O63" s="40"/>
      <c r="P63" s="40"/>
      <c r="Q63" s="40"/>
      <c r="R63" s="40"/>
      <c r="S63" s="40"/>
      <c r="T63" s="40"/>
      <c r="U63" s="40"/>
      <c r="V63" s="40"/>
      <c r="W63" s="40"/>
      <c r="X63" s="40"/>
      <c r="Y63" s="40"/>
      <c r="Z63" s="40"/>
    </row>
    <row r="64" ht="10.5" customHeight="1">
      <c r="A64" s="43"/>
      <c r="B64" s="135"/>
      <c r="C64" s="56"/>
      <c r="D64" s="136"/>
      <c r="E64" s="137"/>
      <c r="F64" s="116"/>
      <c r="G64" s="116"/>
      <c r="H64" s="40"/>
      <c r="I64" s="40"/>
      <c r="J64" s="40"/>
      <c r="K64" s="40"/>
      <c r="L64" s="40"/>
      <c r="M64" s="40"/>
      <c r="N64" s="40"/>
      <c r="O64" s="40"/>
      <c r="P64" s="40"/>
      <c r="Q64" s="40"/>
      <c r="R64" s="40"/>
      <c r="S64" s="40"/>
      <c r="T64" s="40"/>
      <c r="U64" s="40"/>
      <c r="V64" s="40"/>
      <c r="W64" s="40"/>
      <c r="X64" s="40"/>
      <c r="Y64" s="40"/>
      <c r="Z64" s="40"/>
    </row>
    <row r="65" ht="10.5" customHeight="1">
      <c r="A65" s="43"/>
      <c r="B65" s="135"/>
      <c r="C65" s="40"/>
      <c r="D65" s="136"/>
      <c r="E65" s="137"/>
      <c r="F65" s="116"/>
      <c r="G65" s="116"/>
      <c r="H65" s="40"/>
      <c r="I65" s="40"/>
      <c r="J65" s="40"/>
      <c r="K65" s="40"/>
      <c r="L65" s="40"/>
      <c r="M65" s="40"/>
      <c r="N65" s="40"/>
      <c r="O65" s="40"/>
      <c r="P65" s="40"/>
      <c r="Q65" s="40"/>
      <c r="R65" s="40"/>
      <c r="S65" s="40"/>
      <c r="T65" s="40"/>
      <c r="U65" s="40"/>
      <c r="V65" s="40"/>
      <c r="W65" s="40"/>
      <c r="X65" s="40"/>
      <c r="Y65" s="40"/>
      <c r="Z65" s="40"/>
    </row>
    <row r="66" ht="10.5" customHeight="1">
      <c r="A66" s="84"/>
      <c r="B66" s="85"/>
      <c r="C66" s="48"/>
      <c r="D66" s="85"/>
      <c r="E66" s="85"/>
      <c r="F66" s="85"/>
      <c r="G66" s="85"/>
      <c r="H66" s="40"/>
      <c r="I66" s="40"/>
      <c r="J66" s="40"/>
      <c r="K66" s="40"/>
      <c r="L66" s="40"/>
      <c r="M66" s="40"/>
      <c r="N66" s="40"/>
      <c r="O66" s="40"/>
      <c r="P66" s="40"/>
      <c r="Q66" s="40"/>
      <c r="R66" s="40"/>
      <c r="S66" s="40"/>
      <c r="T66" s="40"/>
      <c r="U66" s="40"/>
      <c r="V66" s="40"/>
      <c r="W66" s="40"/>
      <c r="X66" s="40"/>
      <c r="Y66" s="40"/>
      <c r="Z66" s="40"/>
    </row>
    <row r="67" ht="10.5" customHeight="1">
      <c r="A67" s="43"/>
      <c r="B67" s="56"/>
      <c r="C67" s="40"/>
      <c r="D67" s="40"/>
      <c r="E67" s="40"/>
      <c r="F67" s="95"/>
      <c r="G67" s="95"/>
      <c r="H67" s="40"/>
      <c r="I67" s="40"/>
      <c r="J67" s="40"/>
      <c r="K67" s="40"/>
      <c r="L67" s="40"/>
      <c r="M67" s="40"/>
      <c r="N67" s="40"/>
      <c r="O67" s="40"/>
      <c r="P67" s="40"/>
      <c r="Q67" s="40"/>
      <c r="R67" s="40"/>
      <c r="S67" s="40"/>
      <c r="T67" s="40"/>
      <c r="U67" s="40"/>
      <c r="V67" s="40"/>
      <c r="W67" s="40"/>
      <c r="X67" s="40"/>
      <c r="Y67" s="40"/>
      <c r="Z67" s="40"/>
    </row>
    <row r="68" ht="10.5" customHeight="1">
      <c r="A68" s="53" t="str">
        <f>IFERROR(__xludf.DUMMYFUNCTION("""COMPUTED_VALUE"""),"Critérios de Desempenho")</f>
        <v>Critérios de Desempenho</v>
      </c>
      <c r="B68" s="54" t="str">
        <f>IFERROR(__xludf.DUMMYFUNCTION("""COMPUTED_VALUE"""),"Gerindo riscos e ameaças.
Configurando definições de segurança e proteção.
Aplicando medidas de proteção de conteúdos.")</f>
        <v>Gerindo riscos e ameaças.
Configurando definições de segurança e proteção.
Aplicando medidas de proteção de conteúdos.</v>
      </c>
      <c r="F68" s="95"/>
      <c r="G68" s="95"/>
      <c r="H68" s="40"/>
      <c r="I68" s="40"/>
      <c r="J68" s="40"/>
      <c r="K68" s="40"/>
      <c r="L68" s="40"/>
      <c r="M68" s="40"/>
      <c r="N68" s="40"/>
      <c r="O68" s="40"/>
      <c r="P68" s="40"/>
      <c r="Q68" s="40"/>
      <c r="R68" s="40"/>
      <c r="S68" s="40"/>
      <c r="T68" s="40"/>
      <c r="U68" s="40"/>
      <c r="V68" s="40"/>
      <c r="W68" s="40"/>
      <c r="X68" s="40"/>
      <c r="Y68" s="40"/>
      <c r="Z68" s="40"/>
    </row>
    <row r="69" ht="10.5" customHeight="1">
      <c r="A69" s="43"/>
      <c r="B69" s="56"/>
      <c r="C69" s="40"/>
      <c r="D69" s="40"/>
      <c r="E69" s="40"/>
      <c r="F69" s="95"/>
      <c r="G69" s="95"/>
      <c r="H69" s="40"/>
      <c r="I69" s="40"/>
      <c r="J69" s="40"/>
      <c r="K69" s="40"/>
      <c r="L69" s="40"/>
      <c r="M69" s="40"/>
      <c r="N69" s="40"/>
      <c r="O69" s="40"/>
      <c r="P69" s="40"/>
      <c r="Q69" s="40"/>
      <c r="R69" s="40"/>
      <c r="S69" s="40"/>
      <c r="T69" s="40"/>
      <c r="U69" s="40"/>
      <c r="V69" s="40"/>
      <c r="W69" s="40"/>
      <c r="X69" s="40"/>
      <c r="Y69" s="40"/>
      <c r="Z69" s="40"/>
    </row>
    <row r="70" ht="10.5" customHeight="1">
      <c r="A70" s="40"/>
      <c r="B70" s="40"/>
      <c r="C70" s="40"/>
      <c r="D70" s="40"/>
      <c r="E70" s="40"/>
      <c r="F70" s="40"/>
      <c r="G70" s="40"/>
      <c r="H70" s="40"/>
      <c r="I70" s="40"/>
      <c r="J70" s="40"/>
      <c r="K70" s="40"/>
      <c r="L70" s="40"/>
      <c r="M70" s="40"/>
      <c r="N70" s="40"/>
      <c r="O70" s="40"/>
      <c r="P70" s="40"/>
      <c r="Q70" s="40"/>
      <c r="R70" s="40"/>
      <c r="S70" s="40"/>
      <c r="T70" s="40"/>
      <c r="U70" s="40"/>
      <c r="V70" s="40"/>
      <c r="W70" s="40"/>
      <c r="X70" s="40"/>
      <c r="Y70" s="40"/>
      <c r="Z70" s="40"/>
    </row>
    <row r="71" ht="10.5" customHeight="1">
      <c r="A71" s="113"/>
      <c r="B71" s="113"/>
      <c r="C71" s="113"/>
      <c r="D71" s="40"/>
      <c r="E71" s="40"/>
      <c r="F71" s="40"/>
      <c r="G71" s="40"/>
      <c r="H71" s="40"/>
      <c r="I71" s="40"/>
      <c r="J71" s="40"/>
      <c r="K71" s="40"/>
      <c r="L71" s="40"/>
      <c r="M71" s="40"/>
      <c r="N71" s="40"/>
      <c r="O71" s="40"/>
      <c r="P71" s="40"/>
      <c r="Q71" s="40"/>
      <c r="R71" s="40"/>
      <c r="S71" s="40"/>
      <c r="T71" s="40"/>
      <c r="U71" s="40"/>
      <c r="V71" s="40"/>
      <c r="W71" s="40"/>
      <c r="X71" s="40"/>
      <c r="Y71" s="40"/>
      <c r="Z71" s="40"/>
    </row>
    <row r="72" ht="10.5" customHeight="1">
      <c r="A72" s="113"/>
      <c r="B72" s="113"/>
      <c r="C72" s="113"/>
      <c r="D72" s="40"/>
      <c r="E72" s="40"/>
      <c r="F72" s="40"/>
      <c r="G72" s="56"/>
      <c r="H72" s="40"/>
      <c r="I72" s="40"/>
      <c r="J72" s="40"/>
      <c r="K72" s="40"/>
      <c r="L72" s="40"/>
      <c r="M72" s="40"/>
      <c r="N72" s="40"/>
      <c r="O72" s="40"/>
      <c r="P72" s="40"/>
      <c r="Q72" s="40"/>
      <c r="R72" s="40"/>
      <c r="S72" s="40"/>
      <c r="T72" s="40"/>
      <c r="U72" s="40"/>
      <c r="V72" s="40"/>
      <c r="W72" s="40"/>
      <c r="X72" s="40"/>
      <c r="Y72" s="40"/>
      <c r="Z72" s="40"/>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sheetData>
  <mergeCells count="9">
    <mergeCell ref="B46:E46"/>
    <mergeCell ref="B68:E68"/>
    <mergeCell ref="B6:C6"/>
    <mergeCell ref="D6:E6"/>
    <mergeCell ref="F6:G6"/>
    <mergeCell ref="B7:F7"/>
    <mergeCell ref="B8:F8"/>
    <mergeCell ref="B11:G11"/>
    <mergeCell ref="B26:E26"/>
  </mergeCells>
  <printOptions/>
  <pageMargins bottom="0.75" footer="0.0" header="0.0" left="0.7" right="0.7" top="0.75"/>
  <pageSetup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IFERROR(__xludf.DUMMYFUNCTION("IMPORTRANGE(""https://docs.google.com/spreadsheets/d/1MiAcx3o_Pa82QwUfCPTYRtXuA4iBv2SUrErSCOASw9E/edit#gid=739062657"",""B_UC7!A1:F10"")"),"")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94" t="str">
        <f>IFERROR(__xludf.DUMMYFUNCTION("""COMPUTED_VALUE"""),"Segurança e privacidade")</f>
        <v>Segurança e privacidade</v>
      </c>
      <c r="B6" s="45" t="str">
        <f>IFERROR(__xludf.DUMMYFUNCTION("""COMPUTED_VALUE"""),"7. Proteção de dados pessoais")</f>
        <v>7. Proteção de dados pessoais</v>
      </c>
      <c r="C6" s="46"/>
      <c r="D6" s="45"/>
      <c r="E6" s="46"/>
      <c r="F6" s="45"/>
      <c r="G6" s="46"/>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IFERROR(__xludf.DUMMYFUNCTION("""COMPUTED_VALUE"""),"Compreender como utilizar e partilhar informação pessoalmente identificável, protegendo-se a si próprio e a terceiros. Proteger os dados pessoais e a privacidade em ambientes digitais, compreendendo como os serviços digitais aplicam as “políticas de priva"&amp;"cidade” e as implicações na utilização dos dados pessoais para uma tomada de decisão informada")</f>
        <v>Compreender como utilizar e partilhar informação pessoalmente identificável, protegendo-se a si próprio e a terceiros. Proteger os dados pessoais e a privacidade em ambientes digitais, compreendendo como os serviços digitais aplicam as “políticas de privacidade” e as implicações na utilização dos dados pessoais para uma tomada de decisão informada</v>
      </c>
      <c r="H7" s="40"/>
      <c r="I7" s="40"/>
      <c r="J7" s="40"/>
      <c r="K7" s="40"/>
      <c r="L7" s="40"/>
      <c r="M7" s="40"/>
      <c r="N7" s="40"/>
      <c r="O7" s="40"/>
      <c r="P7" s="40"/>
      <c r="Q7" s="40"/>
      <c r="R7" s="40"/>
      <c r="S7" s="40"/>
      <c r="T7" s="40"/>
      <c r="U7" s="40"/>
      <c r="V7" s="40"/>
      <c r="W7" s="40"/>
      <c r="X7" s="40"/>
      <c r="Y7" s="40"/>
      <c r="Z7" s="40"/>
    </row>
    <row r="8" ht="10.5" customHeight="1">
      <c r="A8" s="48"/>
      <c r="B8" s="205" t="str">
        <f>IFERROR(__xludf.DUMMYFUNCTION("""COMPUTED_VALUE"""),"Escolher diferentes níveis de acesso aos dados pessoais no Facebook ou num website de compras online")</f>
        <v>Escolher diferentes níveis de acesso aos dados pessoais no Facebook ou num website de compras online</v>
      </c>
      <c r="C8" s="205"/>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7"/>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3.0!C801"")"),"Os outros técnicos das ciências físicas e de engenharia deverão aplicar conhecimentos de proteção da utilização e partilha de dados pessoais, nas suas tarefas do dia-a-dia. Neste contexto profissional é necessário utilizar política de privacidade (p.e. em"&amp;" partilha de dados com potenciais clientes), assim como identificar dados pessoais que podem constar de aplicações e dispositivos da empresa (Ex: Moradas, Dados do CC, número de telefone pessoal etc).")</f>
        <v>Os outros técnicos das ciências físicas e de engenharia deverão aplicar conhecimentos de proteção da utilização e partilha de dados pessoais, nas suas tarefas do dia-a-dia. Neste contexto profissional é necessário utilizar política de privacidade (p.e. em partilha de dados com potenciais clientes), assim como identificar dados pessoais que podem constar de aplicações e dispositivos da empresa (Ex: Moradas, Dados do CC, número de telefone pessoal etc).</v>
      </c>
      <c r="H11" s="40"/>
      <c r="I11" s="40"/>
      <c r="J11" s="40"/>
      <c r="K11" s="40"/>
      <c r="L11" s="40"/>
      <c r="M11" s="40"/>
      <c r="N11" s="40"/>
      <c r="O11" s="40"/>
      <c r="P11" s="40"/>
      <c r="Q11" s="40"/>
      <c r="R11" s="40"/>
      <c r="S11" s="40"/>
      <c r="T11" s="40"/>
      <c r="U11" s="40"/>
      <c r="V11" s="40"/>
      <c r="W11" s="40"/>
      <c r="X11" s="40"/>
      <c r="Y11" s="40"/>
      <c r="Z11" s="40"/>
    </row>
    <row r="12" ht="10.5" customHeight="1">
      <c r="A12" s="40"/>
      <c r="B12" s="40"/>
      <c r="C12" s="40"/>
      <c r="D12" s="40"/>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IFERROR(__xludf.DUMMYFUNCTION("IMPORTRANGE(""https://docs.google.com/spreadsheets/d/1MiAcx3o_Pa82QwUfCPTYRtXuA4iBv2SUrErSCOASw9E/edit#gid=1990972601"",""B_UC7!A13:F999"")"),"")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7"/>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212" t="str">
        <f>IFERROR(__xludf.DUMMYFUNCTION("""COMPUTED_VALUE"""),"Conteúdos Transversais")</f>
        <v>Conteúdos Transversais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14" t="str">
        <f>IFERROR(__xludf.DUMMYFUNCTION("""COMPUTED_VALUE"""),"Reconhecer informação pessoal que pode levar à identificação pessoal ")</f>
        <v>Reconhecer informação pessoal que pode levar à identificação pessoal </v>
      </c>
      <c r="B16" s="215" t="str">
        <f>IFERROR(__xludf.DUMMYFUNCTION("""COMPUTED_VALUE"""),"Riscos e ameaças em ambientes digitais")</f>
        <v>Riscos e ameaças em ambientes digitais</v>
      </c>
      <c r="C16" s="215" t="str">
        <f>IFERROR(__xludf.DUMMYFUNCTION("""COMPUTED_VALUE"""),"Identificar riscos e ameaças em ambientes digitais")</f>
        <v>Identificar riscos e ameaças em ambientes digitais</v>
      </c>
      <c r="D16" s="216" t="str">
        <f>IFERROR(__xludf.DUMMYFUNCTION("""COMPUTED_VALUE"""),"Sentido crítico")</f>
        <v>Sentido crítico</v>
      </c>
      <c r="E16" s="217" t="str">
        <f>IFERROR(__xludf.DUMMYFUNCTION("""COMPUTED_VALUE"""),"Dispositivo tecnológico com acesso à internet
")</f>
        <v>Dispositivo tecnológico com acesso à internet
</v>
      </c>
      <c r="F16" s="218" t="str">
        <f>IFERROR(__xludf.DUMMYFUNCTION("""COMPUTED_VALUE"""),"Conceitos de privacidade, dados pessoais e dados sensíveis")</f>
        <v>Conceitos de privacidade, dados pessoais e dados sensíveis</v>
      </c>
      <c r="G16" s="219" t="s">
        <v>79</v>
      </c>
      <c r="H16" s="209"/>
      <c r="I16" s="209"/>
      <c r="J16" s="209"/>
      <c r="K16" s="209"/>
      <c r="L16" s="209"/>
      <c r="M16" s="209"/>
      <c r="N16" s="209"/>
      <c r="O16" s="209"/>
      <c r="P16" s="209"/>
      <c r="Q16" s="209"/>
      <c r="R16" s="209"/>
      <c r="S16" s="209"/>
      <c r="T16" s="209"/>
      <c r="U16" s="209"/>
      <c r="V16" s="209"/>
      <c r="W16" s="209"/>
      <c r="X16" s="209"/>
      <c r="Y16" s="209"/>
      <c r="Z16" s="209"/>
    </row>
    <row r="17" ht="10.5" customHeight="1">
      <c r="A17" s="104" t="str">
        <f>IFERROR(__xludf.DUMMYFUNCTION("""COMPUTED_VALUE"""),"Compreender a proteção dos dados pessoais e a privacidade em ambientes digitais.")</f>
        <v>Compreender a proteção dos dados pessoais e a privacidade em ambientes digitais.</v>
      </c>
      <c r="B17" s="220" t="str">
        <f>IFERROR(__xludf.DUMMYFUNCTION("""COMPUTED_VALUE"""),"Políticas de privacidade de cookies")</f>
        <v>Políticas de privacidade de cookies</v>
      </c>
      <c r="C17" s="220" t="str">
        <f>IFERROR(__xludf.DUMMYFUNCTION("""COMPUTED_VALUE"""),"Reconhecer a informação pessoal que pode identificar ou que pode levar à identificação de outros")</f>
        <v>Reconhecer a informação pessoal que pode identificar ou que pode levar à identificação de outros</v>
      </c>
      <c r="D17" s="216" t="str">
        <f>IFERROR(__xludf.DUMMYFUNCTION("""COMPUTED_VALUE"""),"Responsabilidade")</f>
        <v>Responsabilidade</v>
      </c>
      <c r="E17" s="216" t="str">
        <f>IFERROR(__xludf.DUMMYFUNCTION("""COMPUTED_VALUE"""),"Software de proteção (antivírus)")</f>
        <v>Software de proteção (antivírus)</v>
      </c>
      <c r="F17" s="218" t="str">
        <f>IFERROR(__xludf.DUMMYFUNCTION("""COMPUTED_VALUE"""),"Conceitos nacionais e comunitários em matéria de administração eletrónica e proteção de dados")</f>
        <v>Conceitos nacionais e comunitários em matéria de administração eletrónica e proteção de dados</v>
      </c>
      <c r="G17" s="219" t="s">
        <v>80</v>
      </c>
      <c r="H17" s="209"/>
      <c r="I17" s="209"/>
      <c r="J17" s="209"/>
      <c r="K17" s="209"/>
      <c r="L17" s="209"/>
      <c r="M17" s="209"/>
      <c r="N17" s="209"/>
      <c r="O17" s="209"/>
      <c r="P17" s="209"/>
      <c r="Q17" s="209"/>
      <c r="R17" s="209"/>
      <c r="S17" s="209"/>
      <c r="T17" s="209"/>
      <c r="U17" s="209"/>
      <c r="V17" s="209"/>
      <c r="W17" s="209"/>
      <c r="X17" s="209"/>
      <c r="Y17" s="209"/>
      <c r="Z17" s="209"/>
    </row>
    <row r="18" ht="10.5" customHeight="1">
      <c r="A18" s="214" t="str">
        <f>IFERROR(__xludf.DUMMYFUNCTION("""COMPUTED_VALUE"""),"Identificar declarações da política de privacidade sobre como os dados pessoais são usados em serviços digitais")</f>
        <v>Identificar declarações da política de privacidade sobre como os dados pessoais são usados em serviços digitais</v>
      </c>
      <c r="B18" s="220" t="str">
        <f>IFERROR(__xludf.DUMMYFUNCTION("""COMPUTED_VALUE"""),"Medidas de proteção de dados pessoais")</f>
        <v>Medidas de proteção de dados pessoais</v>
      </c>
      <c r="C18" s="220" t="str">
        <f>IFERROR(__xludf.DUMMYFUNCTION("""COMPUTED_VALUE"""),"Interpretar normas de proteger os dados pessoais e privacidade em ambientes digitais")</f>
        <v>Interpretar normas de proteger os dados pessoais e privacidade em ambientes digitais</v>
      </c>
      <c r="D18" s="216" t="str">
        <f>IFERROR(__xludf.DUMMYFUNCTION("""COMPUTED_VALUE"""),"Autonomia")</f>
        <v>Autonomia</v>
      </c>
      <c r="E18" s="216" t="str">
        <f>IFERROR(__xludf.DUMMYFUNCTION("""COMPUTED_VALUE"""),"Email")</f>
        <v>Email</v>
      </c>
      <c r="F18" s="218" t="str">
        <f>IFERROR(__xludf.DUMMYFUNCTION("""COMPUTED_VALUE"""),"Política de privacidade e Política de Cookies")</f>
        <v>Política de privacidade e Política de Cookies</v>
      </c>
      <c r="G18" s="219"/>
      <c r="H18" s="209"/>
      <c r="I18" s="209"/>
      <c r="J18" s="209"/>
      <c r="K18" s="209"/>
      <c r="L18" s="209"/>
      <c r="M18" s="209"/>
      <c r="N18" s="209"/>
      <c r="O18" s="209"/>
      <c r="P18" s="209"/>
      <c r="Q18" s="209"/>
      <c r="R18" s="209"/>
      <c r="S18" s="209"/>
      <c r="T18" s="209"/>
      <c r="U18" s="209"/>
      <c r="V18" s="209"/>
      <c r="W18" s="209"/>
      <c r="X18" s="209"/>
      <c r="Y18" s="209"/>
      <c r="Z18" s="209"/>
    </row>
    <row r="19" ht="10.5" customHeight="1">
      <c r="A19" s="221"/>
      <c r="B19" s="220" t="str">
        <f>IFERROR(__xludf.DUMMYFUNCTION("""COMPUTED_VALUE"""),"Privacidade e partilha de dados pessoais em ambiente digital")</f>
        <v>Privacidade e partilha de dados pessoais em ambiente digital</v>
      </c>
      <c r="C19" s="220" t="str">
        <f>IFERROR(__xludf.DUMMYFUNCTION("""COMPUTED_VALUE"""),"Compreender os conceitos de privacidade, dados pessoais e dados sensíveis")</f>
        <v>Compreender os conceitos de privacidade, dados pessoais e dados sensíveis</v>
      </c>
      <c r="D19" s="216" t="str">
        <f>IFERROR(__xludf.DUMMYFUNCTION("""COMPUTED_VALUE"""),"Respeito pelas regras e normas definidas
")</f>
        <v>Respeito pelas regras e normas definidas
</v>
      </c>
      <c r="E19" s="222" t="str">
        <f>IFERROR(__xludf.DUMMYFUNCTION("""COMPUTED_VALUE"""),"Redes sociais")</f>
        <v>Redes sociais</v>
      </c>
      <c r="F19" s="218" t="str">
        <f>IFERROR(__xludf.DUMMYFUNCTION("""COMPUTED_VALUE"""),"Princípios gerais de proteção de dados pessoais")</f>
        <v>Princípios gerais de proteção de dados pessoais</v>
      </c>
      <c r="G19" s="219"/>
      <c r="H19" s="209"/>
      <c r="I19" s="209"/>
      <c r="J19" s="209"/>
      <c r="K19" s="209"/>
      <c r="L19" s="209"/>
      <c r="M19" s="209"/>
      <c r="N19" s="209"/>
      <c r="O19" s="209"/>
      <c r="P19" s="209"/>
      <c r="Q19" s="209"/>
      <c r="R19" s="209"/>
      <c r="S19" s="209"/>
      <c r="T19" s="209"/>
      <c r="U19" s="209"/>
      <c r="V19" s="209"/>
      <c r="W19" s="209"/>
      <c r="X19" s="209"/>
      <c r="Y19" s="209"/>
      <c r="Z19" s="209"/>
    </row>
    <row r="20" ht="10.5" customHeight="1">
      <c r="A20" s="214"/>
      <c r="B20" s="220" t="str">
        <f>IFERROR(__xludf.DUMMYFUNCTION("""COMPUTED_VALUE"""),"Cibercrime")</f>
        <v>Cibercrime</v>
      </c>
      <c r="C20" s="220" t="str">
        <f>IFERROR(__xludf.DUMMYFUNCTION("""COMPUTED_VALUE"""),"Reconhecer atos de cibercrime na recolha de dados pessoais")</f>
        <v>Reconhecer atos de cibercrime na recolha de dados pessoais</v>
      </c>
      <c r="D20" s="216" t="str">
        <f>IFERROR(__xludf.DUMMYFUNCTION("""COMPUTED_VALUE"""),"Proatividade")</f>
        <v>Proatividade</v>
      </c>
      <c r="E20" s="216" t="str">
        <f>IFERROR(__xludf.DUMMYFUNCTION("""COMPUTED_VALUE"""),"Políticas de privacidade")</f>
        <v>Políticas de privacidade</v>
      </c>
      <c r="F20" s="218" t="str">
        <f>IFERROR(__xludf.DUMMYFUNCTION("""COMPUTED_VALUE"""),"Cibercrime na recolha dos dados pessoais")</f>
        <v>Cibercrime na recolha dos dados pessoais</v>
      </c>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14"/>
      <c r="B21" s="220" t="str">
        <f>IFERROR(__xludf.DUMMYFUNCTION("""COMPUTED_VALUE"""),"Direitos dos titulares de dados pessoais")</f>
        <v>Direitos dos titulares de dados pessoais</v>
      </c>
      <c r="C21" s="222" t="str">
        <f>IFERROR(__xludf.DUMMYFUNCTION("""COMPUTED_VALUE"""),"Compreender os conceitos nacionais e comunitários em matéria de administração eletrónica e proteção de dados")</f>
        <v>Compreender os conceitos nacionais e comunitários em matéria de administração eletrónica e proteção de dados</v>
      </c>
      <c r="D21" s="221"/>
      <c r="E21" s="216" t="str">
        <f>IFERROR(__xludf.DUMMYFUNCTION("""COMPUTED_VALUE"""),"Livros (impressos, e-books e audiolivros)")</f>
        <v>Livros (impressos, e-books e audiolivros)</v>
      </c>
      <c r="F21" s="218" t="str">
        <f>IFERROR(__xludf.DUMMYFUNCTION("""COMPUTED_VALUE"""),"Práticas seguras de controlo de privacidade e partilha de dados pessoais")</f>
        <v>Práticas seguras de controlo de privacidade e partilha de dados pessoais</v>
      </c>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22"/>
      <c r="B22" s="223"/>
      <c r="C22" s="224"/>
      <c r="D22" s="225"/>
      <c r="E22" s="225"/>
      <c r="F22" s="226" t="str">
        <f>IFERROR(__xludf.DUMMYFUNCTION("""COMPUTED_VALUE"""),"Os direitos dos titulares de dados pessoais")</f>
        <v>Os direitos dos titulares de dados pessoais</v>
      </c>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21"/>
      <c r="B23" s="224"/>
      <c r="C23" s="227"/>
      <c r="D23" s="228"/>
      <c r="E23" s="228"/>
      <c r="F23" s="229"/>
      <c r="G23" s="226"/>
      <c r="H23" s="209"/>
      <c r="I23" s="209"/>
      <c r="J23" s="209"/>
      <c r="K23" s="209"/>
      <c r="L23" s="209"/>
      <c r="M23" s="209"/>
      <c r="N23" s="209"/>
      <c r="O23" s="209"/>
      <c r="P23" s="209"/>
      <c r="Q23" s="209"/>
      <c r="R23" s="209"/>
      <c r="S23" s="209"/>
      <c r="T23" s="209"/>
      <c r="U23" s="209"/>
      <c r="V23" s="209"/>
      <c r="W23" s="209"/>
      <c r="X23" s="209"/>
      <c r="Y23" s="209"/>
      <c r="Z23" s="209"/>
    </row>
    <row r="24" ht="13.5" customHeight="1">
      <c r="A24" s="230"/>
      <c r="B24" s="231"/>
      <c r="C24" s="232"/>
      <c r="D24" s="233"/>
      <c r="E24" s="234"/>
      <c r="F24" s="235"/>
      <c r="G24" s="235"/>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IFERROR(__xludf.DUMMYFUNCTION("""COMPUTED_VALUE"""),"Aplicando, com orientação, formas de proteger os dados pessoais e privacidade em ambientes digitais.
Adotando medidas básicas de proteção.")</f>
        <v>Aplicando, com orientação, formas de proteger os dados pessoais e privacidade em ambientes digitais.
Adotando medidas básicas de proteção.</v>
      </c>
      <c r="F26" s="23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2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2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212" t="str">
        <f>IFERROR(__xludf.DUMMYFUNCTION("""COMPUTED_VALUE"""),"Conteúdos Transversais")</f>
        <v>Conteúdos Transversais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43" t="str">
        <f>IFERROR(__xludf.DUMMYFUNCTION("""COMPUTED_VALUE"""),"Proteger os dados pessoais e a privacidade em ambientes digitais")</f>
        <v>Proteger os dados pessoais e a privacidade em ambientes digitais</v>
      </c>
      <c r="B31" s="244" t="str">
        <f>IFERROR(__xludf.DUMMYFUNCTION("""COMPUTED_VALUE"""),"Riscos e ameaças em ambientes digitais")</f>
        <v>Riscos e ameaças em ambientes digitais</v>
      </c>
      <c r="C31" s="245" t="str">
        <f>IFERROR(__xludf.DUMMYFUNCTION("""COMPUTED_VALUE"""),"Distinguir riscos e ameaças em ambientes digitais")</f>
        <v>Distinguir riscos e ameaças em ambientes digitais</v>
      </c>
      <c r="D31" s="246" t="str">
        <f>IFERROR(__xludf.DUMMYFUNCTION("""COMPUTED_VALUE"""),"Sentido crítico")</f>
        <v>Sentido crítico</v>
      </c>
      <c r="E31" s="247" t="str">
        <f>IFERROR(__xludf.DUMMYFUNCTION("""COMPUTED_VALUE"""),"Dispositivo tecnológico com acesso à internet
")</f>
        <v>Dispositivo tecnológico com acesso à internet
</v>
      </c>
      <c r="F31" s="218" t="str">
        <f>IFERROR(__xludf.DUMMYFUNCTION("""COMPUTED_VALUE"""),"Regulamento Geral de Proteção de Dados - Principais conceitos, princípios e atores")</f>
        <v>Regulamento Geral de Proteção de Dados - Principais conceitos, princípios e atores</v>
      </c>
      <c r="G31" s="219" t="s">
        <v>81</v>
      </c>
      <c r="H31" s="209"/>
      <c r="I31" s="209"/>
      <c r="J31" s="209"/>
      <c r="K31" s="209"/>
      <c r="L31" s="209"/>
      <c r="M31" s="209"/>
      <c r="N31" s="209"/>
      <c r="O31" s="209"/>
      <c r="P31" s="209"/>
      <c r="Q31" s="209"/>
      <c r="R31" s="209"/>
      <c r="S31" s="209"/>
      <c r="T31" s="209"/>
      <c r="U31" s="209"/>
      <c r="V31" s="209"/>
      <c r="W31" s="209"/>
      <c r="X31" s="209"/>
      <c r="Y31" s="209"/>
      <c r="Z31" s="209"/>
    </row>
    <row r="32" ht="10.5" customHeight="1">
      <c r="A32" s="248" t="str">
        <f>IFERROR(__xludf.DUMMYFUNCTION("""COMPUTED_VALUE"""),"Escolher as informações pessoais que possam identificar pessoalmente, e quais se pretende providenciar")</f>
        <v>Escolher as informações pessoais que possam identificar pessoalmente, e quais se pretende providenciar</v>
      </c>
      <c r="B32" s="249" t="str">
        <f>IFERROR(__xludf.DUMMYFUNCTION("""COMPUTED_VALUE"""),"Políticas de privacidade")</f>
        <v>Políticas de privacidade</v>
      </c>
      <c r="C32" s="246" t="str">
        <f>IFERROR(__xludf.DUMMYFUNCTION("""COMPUTED_VALUE"""),"Configurar funcionalidades básicas, que condicionam a privacidade")</f>
        <v>Configurar funcionalidades básicas, que condicionam a privacidade</v>
      </c>
      <c r="D32" s="250" t="str">
        <f>IFERROR(__xludf.DUMMYFUNCTION("""COMPUTED_VALUE"""),"Responsabilidade")</f>
        <v>Responsabilidade</v>
      </c>
      <c r="E32" s="251" t="str">
        <f>IFERROR(__xludf.DUMMYFUNCTION("""COMPUTED_VALUE"""),"Software de proteção (antivírus)")</f>
        <v>Software de proteção (antivírus)</v>
      </c>
      <c r="F32" s="218" t="str">
        <f>IFERROR(__xludf.DUMMYFUNCTION("""COMPUTED_VALUE"""),"Regulamento Geral da Proteção de Dados (RGPD) aplicado à atividade profissional.")</f>
        <v>Regulamento Geral da Proteção de Dados (RGPD) aplicado à atividade profissional.</v>
      </c>
      <c r="G32" s="219" t="s">
        <v>82</v>
      </c>
      <c r="H32" s="209"/>
      <c r="I32" s="209"/>
      <c r="J32" s="209"/>
      <c r="K32" s="209"/>
      <c r="L32" s="209"/>
      <c r="M32" s="209"/>
      <c r="N32" s="209"/>
      <c r="O32" s="209"/>
      <c r="P32" s="209"/>
      <c r="Q32" s="209"/>
      <c r="R32" s="209"/>
      <c r="S32" s="209"/>
      <c r="T32" s="209"/>
      <c r="U32" s="209"/>
      <c r="V32" s="209"/>
      <c r="W32" s="209"/>
      <c r="X32" s="209"/>
      <c r="Y32" s="209"/>
      <c r="Z32" s="209"/>
    </row>
    <row r="33" ht="10.5" customHeight="1">
      <c r="A33" s="219" t="str">
        <f>IFERROR(__xludf.DUMMYFUNCTION("""COMPUTED_VALUE"""),"Distinguir formas de proteger dados pessoais e privacidade em ambientes digitais")</f>
        <v>Distinguir formas de proteger dados pessoais e privacidade em ambientes digitais</v>
      </c>
      <c r="B33" s="249" t="str">
        <f>IFERROR(__xludf.DUMMYFUNCTION("""COMPUTED_VALUE"""),"Medidas de proteção de dados pessoais")</f>
        <v>Medidas de proteção de dados pessoais</v>
      </c>
      <c r="C33" s="252" t="str">
        <f>IFERROR(__xludf.DUMMYFUNCTION("""COMPUTED_VALUE"""),"Aplicar medidas de proteção de dados pessoais e de terceiros em ambiente digital (telemóvel, browser, redes sociais, redes privadas e públicas, IP, etc)")</f>
        <v>Aplicar medidas de proteção de dados pessoais e de terceiros em ambiente digital (telemóvel, browser, redes sociais, redes privadas e públicas, IP, etc)</v>
      </c>
      <c r="D33" s="250" t="str">
        <f>IFERROR(__xludf.DUMMYFUNCTION("""COMPUTED_VALUE"""),"Autonomia")</f>
        <v>Autonomia</v>
      </c>
      <c r="E33" s="251" t="str">
        <f>IFERROR(__xludf.DUMMYFUNCTION("""COMPUTED_VALUE"""),"Email")</f>
        <v>Email</v>
      </c>
      <c r="F33" s="218" t="str">
        <f>IFERROR(__xludf.DUMMYFUNCTION("""COMPUTED_VALUE"""),"Práticas seguras de privacidade de dados pessoais (Telemóvel e derivados)")</f>
        <v>Práticas seguras de privacidade de dados pessoais (Telemóvel e derivados)</v>
      </c>
      <c r="G33" s="219"/>
      <c r="H33" s="209"/>
      <c r="I33" s="209"/>
      <c r="J33" s="209"/>
      <c r="K33" s="209"/>
      <c r="L33" s="209"/>
      <c r="M33" s="209"/>
      <c r="N33" s="209"/>
      <c r="O33" s="209"/>
      <c r="P33" s="209"/>
      <c r="Q33" s="209"/>
      <c r="R33" s="209"/>
      <c r="S33" s="209"/>
      <c r="T33" s="209"/>
      <c r="U33" s="209"/>
      <c r="V33" s="209"/>
      <c r="W33" s="209"/>
      <c r="X33" s="209"/>
      <c r="Y33" s="209"/>
      <c r="Z33" s="209"/>
    </row>
    <row r="34" ht="10.5" customHeight="1">
      <c r="A34" s="219" t="str">
        <f>IFERROR(__xludf.DUMMYFUNCTION("""COMPUTED_VALUE"""),"Distinguir as políticas de privacidade sobre como os dados pessoais são usados em serviços digitais")</f>
        <v>Distinguir as políticas de privacidade sobre como os dados pessoais são usados em serviços digitais</v>
      </c>
      <c r="B34" s="249" t="str">
        <f>IFERROR(__xludf.DUMMYFUNCTION("""COMPUTED_VALUE"""),"Regulamento geral de proteção de dados (RGPD)")</f>
        <v>Regulamento geral de proteção de dados (RGPD)</v>
      </c>
      <c r="C34" s="252" t="str">
        <f>IFERROR(__xludf.DUMMYFUNCTION("""COMPUTED_VALUE"""),"Reconhecer as implicações do Regulamento Geral da Proteção de Dados (RGPD) na respetiva atividade profissional")</f>
        <v>Reconhecer as implicações do Regulamento Geral da Proteção de Dados (RGPD) na respetiva atividade profissional</v>
      </c>
      <c r="D34" s="246" t="str">
        <f>IFERROR(__xludf.DUMMYFUNCTION("""COMPUTED_VALUE"""),"Respeito pelas regras e normas definidas")</f>
        <v>Respeito pelas regras e normas definidas</v>
      </c>
      <c r="E34" s="253" t="str">
        <f>IFERROR(__xludf.DUMMYFUNCTION("""COMPUTED_VALUE"""),"Redes sociais")</f>
        <v>Redes sociais</v>
      </c>
      <c r="F34" s="218" t="str">
        <f>IFERROR(__xludf.DUMMYFUNCTION("""COMPUTED_VALUE"""),"Medidas seguras de gestão de privacidade de dados (Browser)")</f>
        <v>Medidas seguras de gestão de privacidade de dados (Browser)</v>
      </c>
      <c r="G34" s="219"/>
      <c r="H34" s="209"/>
      <c r="I34" s="209"/>
      <c r="J34" s="209"/>
      <c r="K34" s="209"/>
      <c r="L34" s="209"/>
      <c r="M34" s="209"/>
      <c r="N34" s="209"/>
      <c r="O34" s="209"/>
      <c r="P34" s="209"/>
      <c r="Q34" s="209"/>
      <c r="R34" s="209"/>
      <c r="S34" s="209"/>
      <c r="T34" s="209"/>
      <c r="U34" s="209"/>
      <c r="V34" s="209"/>
      <c r="W34" s="209"/>
      <c r="X34" s="209"/>
      <c r="Y34" s="209"/>
      <c r="Z34" s="209"/>
    </row>
    <row r="35" ht="10.5" customHeight="1">
      <c r="A35" s="219"/>
      <c r="B35" s="246" t="str">
        <f>IFERROR(__xludf.DUMMYFUNCTION("""COMPUTED_VALUE"""),"Sigilo profissional")</f>
        <v>Sigilo profissional</v>
      </c>
      <c r="C35" s="219" t="str">
        <f>IFERROR(__xludf.DUMMYFUNCTION("""COMPUTED_VALUE"""),"Utilizar medidas seguras de gestão de privacidade de dados (Redes Privadas e Públicas, IPs)")</f>
        <v>Utilizar medidas seguras de gestão de privacidade de dados (Redes Privadas e Públicas, IPs)</v>
      </c>
      <c r="D35" s="254" t="str">
        <f>IFERROR(__xludf.DUMMYFUNCTION("""COMPUTED_VALUE"""),"Proatividade")</f>
        <v>Proatividade</v>
      </c>
      <c r="E35" s="251" t="str">
        <f>IFERROR(__xludf.DUMMYFUNCTION("""COMPUTED_VALUE"""),"Políticas de privacidade")</f>
        <v>Políticas de privacidade</v>
      </c>
      <c r="F35" s="218" t="str">
        <f>IFERROR(__xludf.DUMMYFUNCTION("""COMPUTED_VALUE"""),"Medidas seguras de gestão de privacidade de dados (Redes Sociais)")</f>
        <v>Medidas seguras de gestão de privacidade de dados (Redes Sociais)</v>
      </c>
      <c r="G35" s="219"/>
      <c r="H35" s="209"/>
      <c r="I35" s="209"/>
      <c r="J35" s="209"/>
      <c r="K35" s="209"/>
      <c r="L35" s="209"/>
      <c r="M35" s="209"/>
      <c r="N35" s="209"/>
      <c r="O35" s="209"/>
      <c r="P35" s="209"/>
      <c r="Q35" s="209"/>
      <c r="R35" s="209"/>
      <c r="S35" s="209"/>
      <c r="T35" s="209"/>
      <c r="U35" s="209"/>
      <c r="V35" s="209"/>
      <c r="W35" s="209"/>
      <c r="X35" s="209"/>
      <c r="Y35" s="209"/>
      <c r="Z35" s="209"/>
    </row>
    <row r="36" ht="10.5" customHeight="1">
      <c r="A36" s="219"/>
      <c r="B36" s="246" t="str">
        <f>IFERROR(__xludf.DUMMYFUNCTION("""COMPUTED_VALUE"""),"Impactos legais na proteção de dados pessoais")</f>
        <v>Impactos legais na proteção de dados pessoais</v>
      </c>
      <c r="C36" s="252" t="str">
        <f>IFERROR(__xludf.DUMMYFUNCTION("""COMPUTED_VALUE"""),"Configurar funcionalidades básicas, que condicionam a privacidade")</f>
        <v>Configurar funcionalidades básicas, que condicionam a privacidade</v>
      </c>
      <c r="D36" s="252" t="str">
        <f>IFERROR(__xludf.DUMMYFUNCTION("""COMPUTED_VALUE"""),"Resiliência")</f>
        <v>Resiliência</v>
      </c>
      <c r="E36" s="251" t="str">
        <f>IFERROR(__xludf.DUMMYFUNCTION("""COMPUTED_VALUE"""),"Livros (impressos, e-books e audiolivros)")</f>
        <v>Livros (impressos, e-books e audiolivros)</v>
      </c>
      <c r="F36" s="218" t="str">
        <f>IFERROR(__xludf.DUMMYFUNCTION("""COMPUTED_VALUE"""),"Medidas seguras de gestão de privacidade de dados (Redes Privadas e Públicas, IPs)")</f>
        <v>Medidas seguras de gestão de privacidade de dados (Redes Privadas e Públicas, IPs)</v>
      </c>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19"/>
      <c r="B37" s="255"/>
      <c r="C37" s="252" t="str">
        <f>IFERROR(__xludf.DUMMYFUNCTION("""COMPUTED_VALUE"""),"Diferenciar sanções, multas e procedimentos administrativos aplicados à proteção de dados pessoais")</f>
        <v>Diferenciar sanções, multas e procedimentos administrativos aplicados à proteção de dados pessoais</v>
      </c>
      <c r="D37" s="229"/>
      <c r="E37" s="256"/>
      <c r="F37" s="257" t="str">
        <f>IFERROR(__xludf.DUMMYFUNCTION("""COMPUTED_VALUE"""),"Sanções, Multas e procedimentos administrativos")</f>
        <v>Sanções, Multas e procedimentos administrativos</v>
      </c>
      <c r="G37" s="219"/>
      <c r="H37" s="209"/>
      <c r="I37" s="209"/>
      <c r="J37" s="209"/>
      <c r="K37" s="209"/>
      <c r="L37" s="209"/>
      <c r="M37" s="209"/>
      <c r="N37" s="209"/>
      <c r="O37" s="209"/>
      <c r="P37" s="209"/>
      <c r="Q37" s="209"/>
      <c r="R37" s="209"/>
      <c r="S37" s="209"/>
      <c r="T37" s="209"/>
      <c r="U37" s="209"/>
      <c r="V37" s="209"/>
      <c r="W37" s="209"/>
      <c r="X37" s="209"/>
      <c r="Y37" s="209"/>
      <c r="Z37" s="209"/>
    </row>
    <row r="38" ht="10.5" customHeight="1">
      <c r="A38" s="219"/>
      <c r="B38" s="255"/>
      <c r="C38" s="229"/>
      <c r="D38" s="255"/>
      <c r="E38" s="255"/>
      <c r="F38" s="257" t="str">
        <f>IFERROR(__xludf.DUMMYFUNCTION("""COMPUTED_VALUE"""),"A proteção de dados e o sigilo profissional")</f>
        <v>A proteção de dados e o sigilo profissional</v>
      </c>
      <c r="G38" s="246"/>
      <c r="H38" s="209"/>
      <c r="I38" s="209"/>
      <c r="J38" s="209"/>
      <c r="K38" s="209"/>
      <c r="L38" s="209"/>
      <c r="M38" s="209"/>
      <c r="N38" s="209"/>
      <c r="O38" s="209"/>
      <c r="P38" s="209"/>
      <c r="Q38" s="209"/>
      <c r="R38" s="209"/>
      <c r="S38" s="209"/>
      <c r="T38" s="209"/>
      <c r="U38" s="209"/>
      <c r="V38" s="209"/>
      <c r="W38" s="209"/>
      <c r="X38" s="209"/>
      <c r="Y38" s="209"/>
      <c r="Z38" s="209"/>
    </row>
    <row r="39" ht="13.5" customHeight="1">
      <c r="A39" s="258"/>
      <c r="B39" s="255"/>
      <c r="C39" s="229"/>
      <c r="D39" s="255"/>
      <c r="E39" s="255"/>
      <c r="F39" s="229"/>
      <c r="G39" s="246"/>
      <c r="H39" s="209"/>
      <c r="I39" s="209"/>
      <c r="J39" s="209"/>
      <c r="K39" s="209"/>
      <c r="L39" s="209"/>
      <c r="M39" s="209"/>
      <c r="N39" s="209"/>
      <c r="O39" s="209"/>
      <c r="P39" s="209"/>
      <c r="Q39" s="209"/>
      <c r="R39" s="209"/>
      <c r="S39" s="209"/>
      <c r="T39" s="209"/>
      <c r="U39" s="209"/>
      <c r="V39" s="209"/>
      <c r="W39" s="209"/>
      <c r="X39" s="209"/>
      <c r="Y39" s="209"/>
      <c r="Z39" s="209"/>
    </row>
    <row r="40" ht="13.5" customHeight="1">
      <c r="A40" s="236"/>
      <c r="B40" s="256"/>
      <c r="C40" s="209"/>
      <c r="D40" s="255"/>
      <c r="E40" s="255"/>
      <c r="F40" s="246"/>
      <c r="G40" s="246"/>
      <c r="H40" s="209"/>
      <c r="I40" s="209"/>
      <c r="J40" s="209"/>
      <c r="K40" s="209"/>
      <c r="L40" s="209"/>
      <c r="M40" s="209"/>
      <c r="N40" s="209"/>
      <c r="O40" s="209"/>
      <c r="P40" s="209"/>
      <c r="Q40" s="209"/>
      <c r="R40" s="209"/>
      <c r="S40" s="209"/>
      <c r="T40" s="209"/>
      <c r="U40" s="209"/>
      <c r="V40" s="209"/>
      <c r="W40" s="209"/>
      <c r="X40" s="209"/>
      <c r="Y40" s="209"/>
      <c r="Z40" s="209"/>
    </row>
    <row r="41" ht="10.5" customHeight="1">
      <c r="A41" s="259"/>
      <c r="B41" s="260"/>
      <c r="C41" s="261"/>
      <c r="D41" s="262"/>
      <c r="E41" s="262"/>
      <c r="F41" s="262"/>
      <c r="G41" s="262"/>
      <c r="H41" s="209"/>
      <c r="I41" s="209"/>
      <c r="J41" s="209"/>
      <c r="K41" s="209"/>
      <c r="L41" s="209"/>
      <c r="M41" s="209"/>
      <c r="N41" s="209"/>
      <c r="O41" s="209"/>
      <c r="P41" s="209"/>
      <c r="Q41" s="209"/>
      <c r="R41" s="209"/>
      <c r="S41" s="209"/>
      <c r="T41" s="209"/>
      <c r="U41" s="209"/>
      <c r="V41" s="209"/>
      <c r="W41" s="209"/>
      <c r="X41" s="209"/>
      <c r="Y41" s="209"/>
      <c r="Z41" s="209"/>
    </row>
    <row r="42" ht="10.5" customHeight="1">
      <c r="A42" s="236"/>
      <c r="B42" s="229"/>
      <c r="C42" s="209"/>
      <c r="D42" s="209"/>
      <c r="E42" s="209"/>
      <c r="F42" s="209"/>
      <c r="G42" s="209"/>
      <c r="H42" s="209"/>
      <c r="I42" s="209"/>
      <c r="J42" s="209"/>
      <c r="K42" s="209"/>
      <c r="L42" s="209"/>
      <c r="M42" s="209"/>
      <c r="N42" s="209"/>
      <c r="O42" s="209"/>
      <c r="P42" s="209"/>
      <c r="Q42" s="209"/>
      <c r="R42" s="209"/>
      <c r="S42" s="209"/>
      <c r="T42" s="209"/>
      <c r="U42" s="209"/>
      <c r="V42" s="209"/>
      <c r="W42" s="209"/>
      <c r="X42" s="209"/>
      <c r="Y42" s="209"/>
      <c r="Z42" s="209"/>
    </row>
    <row r="43" ht="10.5" customHeight="1">
      <c r="A43" s="237" t="str">
        <f>IFERROR(__xludf.DUMMYFUNCTION("""COMPUTED_VALUE"""),"Critérios de Desempenho")</f>
        <v>Critérios de Desempenho</v>
      </c>
      <c r="B43" s="238" t="str">
        <f>IFERROR(__xludf.DUMMYFUNCTION("""COMPUTED_VALUE"""),"Distinguindo riscos e ameaças em ambientes digitais aplicando medidas de segurança e proteção de privacidade e dados pessoais diferenciadas.
Aplicando medidas de proteção de possíveis perigos em ambientes digitais.")</f>
        <v>Distinguindo riscos e ameaças em ambientes digitais aplicando medidas de segurança e proteção de privacidade e dados pessoais diferenciadas.
Aplicando medidas de proteção de possíveis perigos em ambientes digitais.</v>
      </c>
      <c r="F43" s="209"/>
      <c r="G43" s="209"/>
      <c r="H43" s="209"/>
      <c r="I43" s="209"/>
      <c r="J43" s="209"/>
      <c r="K43" s="209"/>
      <c r="L43" s="209"/>
      <c r="M43" s="209"/>
      <c r="N43" s="209"/>
      <c r="O43" s="209"/>
      <c r="P43" s="209"/>
      <c r="Q43" s="209"/>
      <c r="R43" s="209"/>
      <c r="S43" s="209"/>
      <c r="T43" s="209"/>
      <c r="U43" s="209"/>
      <c r="V43" s="209"/>
      <c r="W43" s="209"/>
      <c r="X43" s="209"/>
      <c r="Y43" s="209"/>
      <c r="Z43" s="209"/>
    </row>
    <row r="44" ht="10.5" customHeight="1">
      <c r="A44" s="236"/>
      <c r="B44" s="229"/>
      <c r="C44" s="209"/>
      <c r="D44" s="209"/>
      <c r="E44" s="209"/>
      <c r="F44" s="209"/>
      <c r="G44" s="209"/>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row>
    <row r="46">
      <c r="A46" s="263" t="str">
        <f>IFERROR(__xludf.DUMMYFUNCTION("""COMPUTED_VALUE"""),"NIVEL AVANÇADO")</f>
        <v>NIVEL AVANÇADO</v>
      </c>
      <c r="B46" s="264"/>
      <c r="C46" s="265"/>
      <c r="D46" s="265"/>
      <c r="E46" s="266"/>
      <c r="F46" s="266"/>
      <c r="G46" s="266"/>
      <c r="H46" s="209"/>
      <c r="I46" s="209"/>
      <c r="J46" s="209"/>
      <c r="K46" s="209"/>
      <c r="L46" s="209"/>
      <c r="M46" s="209"/>
      <c r="N46" s="209"/>
      <c r="O46" s="209"/>
      <c r="P46" s="209"/>
      <c r="Q46" s="209"/>
      <c r="R46" s="209"/>
      <c r="S46" s="209"/>
      <c r="T46" s="209"/>
      <c r="U46" s="209"/>
      <c r="V46" s="209"/>
      <c r="W46" s="209"/>
      <c r="X46" s="209"/>
      <c r="Y46" s="209"/>
      <c r="Z46" s="209"/>
    </row>
    <row r="47">
      <c r="A47" s="210" t="str">
        <f>IFERROR(__xludf.DUMMYFUNCTION("""COMPUTED_VALUE"""),"REALIZAÇÕES/OBJETIVOS")</f>
        <v>REALIZAÇÕES/OBJETIVOS</v>
      </c>
      <c r="B47" s="211" t="str">
        <f>IFERROR(__xludf.DUMMYFUNCTION("""COMPUTED_VALUE"""),"CONHECIMENTOS")</f>
        <v>CONHECIMENTOS</v>
      </c>
      <c r="C47" s="211" t="str">
        <f>IFERROR(__xludf.DUMMYFUNCTION("""COMPUTED_VALUE"""),"APTIDÕES")</f>
        <v>APTIDÕES</v>
      </c>
      <c r="D47" s="211" t="str">
        <f>IFERROR(__xludf.DUMMYFUNCTION("""COMPUTED_VALUE"""),"ATITUDES")</f>
        <v>ATITUDES</v>
      </c>
      <c r="E47" s="212" t="str">
        <f>IFERROR(__xludf.DUMMYFUNCTION("""COMPUTED_VALUE"""),"RECURSOS")</f>
        <v>RECURSOS</v>
      </c>
      <c r="F47" s="212" t="str">
        <f>IFERROR(__xludf.DUMMYFUNCTION("""COMPUTED_VALUE"""),"Conteúdos Transversais")</f>
        <v>Conteúdos Transversais</v>
      </c>
      <c r="G47" s="213" t="s">
        <v>32</v>
      </c>
      <c r="H47" s="209"/>
      <c r="I47" s="209"/>
      <c r="J47" s="209"/>
      <c r="K47" s="209"/>
      <c r="L47" s="209"/>
      <c r="M47" s="209"/>
      <c r="N47" s="209"/>
      <c r="O47" s="209"/>
      <c r="P47" s="209"/>
      <c r="Q47" s="209"/>
      <c r="R47" s="209"/>
      <c r="S47" s="209"/>
      <c r="T47" s="209"/>
      <c r="U47" s="209"/>
      <c r="V47" s="209"/>
      <c r="W47" s="209"/>
      <c r="X47" s="209"/>
      <c r="Y47" s="209"/>
      <c r="Z47" s="209"/>
    </row>
    <row r="48">
      <c r="A48" s="243" t="str">
        <f>IFERROR(__xludf.DUMMYFUNCTION("""COMPUTED_VALUE"""),"Avaliar a proteção dos dados pessoais e a privacidade em ambientes digitais")</f>
        <v>Avaliar a proteção dos dados pessoais e a privacidade em ambientes digitais</v>
      </c>
      <c r="B48" s="244" t="str">
        <f>IFERROR(__xludf.DUMMYFUNCTION("""COMPUTED_VALUE"""),"Riscos e ameaças em ambientes digitais")</f>
        <v>Riscos e ameaças em ambientes digitais</v>
      </c>
      <c r="C48" s="252" t="str">
        <f>IFERROR(__xludf.DUMMYFUNCTION("""COMPUTED_VALUE"""),"Gerir riscos e ameaças de partilha de informação pessoal em ambientes digitais, priorizando-os")</f>
        <v>Gerir riscos e ameaças de partilha de informação pessoal em ambientes digitais, priorizando-os</v>
      </c>
      <c r="D48" s="250" t="str">
        <f>IFERROR(__xludf.DUMMYFUNCTION("""COMPUTED_VALUE"""),"Sentido crítico.")</f>
        <v>Sentido crítico.</v>
      </c>
      <c r="E48" s="247" t="str">
        <f>IFERROR(__xludf.DUMMYFUNCTION("""COMPUTED_VALUE"""),"Dispositivo tecnológico com acesso à internet
")</f>
        <v>Dispositivo tecnológico com acesso à internet
</v>
      </c>
      <c r="F48" s="218" t="str">
        <f>IFERROR(__xludf.DUMMYFUNCTION("""COMPUTED_VALUE"""),"Análise profunda das implicações das políticas de privacidade de dados")</f>
        <v>Análise profunda das implicações das políticas de privacidade de dados</v>
      </c>
      <c r="G48" s="251" t="s">
        <v>83</v>
      </c>
      <c r="H48" s="209"/>
      <c r="I48" s="209"/>
      <c r="J48" s="209"/>
      <c r="K48" s="209"/>
      <c r="L48" s="209"/>
      <c r="M48" s="209"/>
      <c r="N48" s="209"/>
      <c r="O48" s="209"/>
      <c r="P48" s="209"/>
      <c r="Q48" s="209"/>
      <c r="R48" s="209"/>
      <c r="S48" s="209"/>
      <c r="T48" s="209"/>
      <c r="U48" s="209"/>
      <c r="V48" s="209"/>
      <c r="W48" s="209"/>
      <c r="X48" s="209"/>
      <c r="Y48" s="209"/>
      <c r="Z48" s="209"/>
    </row>
    <row r="49">
      <c r="A49" s="219" t="str">
        <f>IFERROR(__xludf.DUMMYFUNCTION("""COMPUTED_VALUE"""),"Gerir ativamente medidas de proteção da informação pessoal")</f>
        <v>Gerir ativamente medidas de proteção da informação pessoal</v>
      </c>
      <c r="B49" s="249" t="str">
        <f>IFERROR(__xludf.DUMMYFUNCTION("""COMPUTED_VALUE"""),"Políticas de privacidade")</f>
        <v>Políticas de privacidade</v>
      </c>
      <c r="C49" s="252" t="str">
        <f>IFERROR(__xludf.DUMMYFUNCTION("""COMPUTED_VALUE"""),"Proteger os dados pessoais, de acordo com o ambiente digital, evitando o roubo de identidade.")</f>
        <v>Proteger os dados pessoais, de acordo com o ambiente digital, evitando o roubo de identidade.</v>
      </c>
      <c r="D49" s="250" t="str">
        <f>IFERROR(__xludf.DUMMYFUNCTION("""COMPUTED_VALUE"""),"Responsabilidade")</f>
        <v>Responsabilidade</v>
      </c>
      <c r="E49" s="251" t="str">
        <f>IFERROR(__xludf.DUMMYFUNCTION("""COMPUTED_VALUE"""),"Software de proteção (antivírus)")</f>
        <v>Software de proteção (antivírus)</v>
      </c>
      <c r="F49" s="218" t="str">
        <f>IFERROR(__xludf.DUMMYFUNCTION("""COMPUTED_VALUE"""),"Cibercrime: Medidas de prevenção, contenção e denúncia")</f>
        <v>Cibercrime: Medidas de prevenção, contenção e denúncia</v>
      </c>
      <c r="G49" s="251" t="s">
        <v>84</v>
      </c>
      <c r="H49" s="209"/>
      <c r="I49" s="209"/>
      <c r="J49" s="209"/>
      <c r="K49" s="209"/>
      <c r="L49" s="209"/>
      <c r="M49" s="209"/>
      <c r="N49" s="209"/>
      <c r="O49" s="209"/>
      <c r="P49" s="209"/>
      <c r="Q49" s="209"/>
      <c r="R49" s="209"/>
      <c r="S49" s="209"/>
      <c r="T49" s="209"/>
      <c r="U49" s="209"/>
      <c r="V49" s="209"/>
      <c r="W49" s="209"/>
      <c r="X49" s="209"/>
      <c r="Y49" s="209"/>
      <c r="Z49" s="209"/>
    </row>
    <row r="50">
      <c r="A50" s="219" t="str">
        <f>IFERROR(__xludf.DUMMYFUNCTION("""COMPUTED_VALUE"""),"Gerir riscos e ameaças de partilha de informação pessoal")</f>
        <v>Gerir riscos e ameaças de partilha de informação pessoal</v>
      </c>
      <c r="B50" s="249" t="str">
        <f>IFERROR(__xludf.DUMMYFUNCTION("""COMPUTED_VALUE"""),"Medidas de proteção da informação pessoal e a terceiros")</f>
        <v>Medidas de proteção da informação pessoal e a terceiros</v>
      </c>
      <c r="C50" s="267" t="str">
        <f>IFERROR(__xludf.DUMMYFUNCTION("""COMPUTED_VALUE"""),"Avaliar diferentes formas de proteger a informação pessoal e os contextos em que deve ser partilhada")</f>
        <v>Avaliar diferentes formas de proteger a informação pessoal e os contextos em que deve ser partilhada</v>
      </c>
      <c r="D50" s="250" t="str">
        <f>IFERROR(__xludf.DUMMYFUNCTION("""COMPUTED_VALUE"""),"Autonomia")</f>
        <v>Autonomia</v>
      </c>
      <c r="E50" s="251" t="str">
        <f>IFERROR(__xludf.DUMMYFUNCTION("""COMPUTED_VALUE"""),"Email")</f>
        <v>Email</v>
      </c>
      <c r="F50" s="218" t="str">
        <f>IFERROR(__xludf.DUMMYFUNCTION("""COMPUTED_VALUE"""),"Regras de tratamento (O quadro legal nacional, Minimização dos dados, Limitação das finalidades, Conservação e prazos legais) ")</f>
        <v>Regras de tratamento (O quadro legal nacional, Minimização dos dados, Limitação das finalidades, Conservação e prazos legais) </v>
      </c>
      <c r="G50" s="251"/>
      <c r="H50" s="209"/>
      <c r="I50" s="209"/>
      <c r="J50" s="209"/>
      <c r="K50" s="209"/>
      <c r="L50" s="209"/>
      <c r="M50" s="209"/>
      <c r="N50" s="209"/>
      <c r="O50" s="209"/>
      <c r="P50" s="209"/>
      <c r="Q50" s="209"/>
      <c r="R50" s="209"/>
      <c r="S50" s="209"/>
      <c r="T50" s="209"/>
      <c r="U50" s="209"/>
      <c r="V50" s="209"/>
      <c r="W50" s="209"/>
      <c r="X50" s="209"/>
      <c r="Y50" s="209"/>
      <c r="Z50" s="209"/>
    </row>
    <row r="51">
      <c r="A51" s="268" t="str">
        <f>IFERROR(__xludf.DUMMYFUNCTION("""COMPUTED_VALUE"""),"Avaliar o risco de partilha de dados pessoais ")</f>
        <v>Avaliar o risco de partilha de dados pessoais </v>
      </c>
      <c r="B51" s="246" t="str">
        <f>IFERROR(__xludf.DUMMYFUNCTION("""COMPUTED_VALUE"""),"Impactos da partilha de dados pessoais em serviços")</f>
        <v>Impactos da partilha de dados pessoais em serviços</v>
      </c>
      <c r="C51" s="267" t="str">
        <f>IFERROR(__xludf.DUMMYFUNCTION("""COMPUTED_VALUE"""),"Avaliar as implicações das políticas de privacidade sobre como os dados pessoais são usados em serviços digitais")</f>
        <v>Avaliar as implicações das políticas de privacidade sobre como os dados pessoais são usados em serviços digitais</v>
      </c>
      <c r="D51" s="250" t="str">
        <f>IFERROR(__xludf.DUMMYFUNCTION("""COMPUTED_VALUE"""),"Respeito pelas regras e normas definidas.
")</f>
        <v>Respeito pelas regras e normas definidas.
</v>
      </c>
      <c r="E51" s="253" t="str">
        <f>IFERROR(__xludf.DUMMYFUNCTION("""COMPUTED_VALUE"""),"Redes sociais")</f>
        <v>Redes sociais</v>
      </c>
      <c r="F51" s="218" t="str">
        <f>IFERROR(__xludf.DUMMYFUNCTION("""COMPUTED_VALUE"""),"Responsabilidades e obrigações na gestão de dados pessoais")</f>
        <v>Responsabilidades e obrigações na gestão de dados pessoais</v>
      </c>
      <c r="G51" s="251"/>
      <c r="H51" s="209"/>
      <c r="I51" s="209"/>
      <c r="J51" s="209"/>
      <c r="K51" s="209"/>
      <c r="L51" s="209"/>
      <c r="M51" s="209"/>
      <c r="N51" s="209"/>
      <c r="O51" s="209"/>
      <c r="P51" s="209"/>
      <c r="Q51" s="209"/>
      <c r="R51" s="209"/>
      <c r="S51" s="209"/>
      <c r="T51" s="209"/>
      <c r="U51" s="209"/>
      <c r="V51" s="209"/>
      <c r="W51" s="209"/>
      <c r="X51" s="209"/>
      <c r="Y51" s="209"/>
      <c r="Z51" s="209"/>
    </row>
    <row r="52">
      <c r="A52" s="229"/>
      <c r="B52" s="246" t="str">
        <f>IFERROR(__xludf.DUMMYFUNCTION("""COMPUTED_VALUE"""),"Cibercrime")</f>
        <v>Cibercrime</v>
      </c>
      <c r="C52" s="267" t="str">
        <f>IFERROR(__xludf.DUMMYFUNCTION("""COMPUTED_VALUE"""),"Promover a proteção de dados a terceiros")</f>
        <v>Promover a proteção de dados a terceiros</v>
      </c>
      <c r="D52" s="254" t="str">
        <f>IFERROR(__xludf.DUMMYFUNCTION("""COMPUTED_VALUE"""),"Proatividade")</f>
        <v>Proatividade</v>
      </c>
      <c r="E52" s="251" t="str">
        <f>IFERROR(__xludf.DUMMYFUNCTION("""COMPUTED_VALUE"""),"Políticas de privacidade")</f>
        <v>Políticas de privacidade</v>
      </c>
      <c r="F52" s="229"/>
      <c r="G52" s="219"/>
      <c r="H52" s="209"/>
      <c r="I52" s="209"/>
      <c r="J52" s="209"/>
      <c r="K52" s="209"/>
      <c r="L52" s="209"/>
      <c r="M52" s="209"/>
      <c r="N52" s="209"/>
      <c r="O52" s="209"/>
      <c r="P52" s="209"/>
      <c r="Q52" s="209"/>
      <c r="R52" s="209"/>
      <c r="S52" s="209"/>
      <c r="T52" s="209"/>
      <c r="U52" s="209"/>
      <c r="V52" s="209"/>
      <c r="W52" s="209"/>
      <c r="X52" s="209"/>
      <c r="Y52" s="209"/>
      <c r="Z52" s="209"/>
    </row>
    <row r="53">
      <c r="A53" s="229"/>
      <c r="B53" s="246" t="str">
        <f>IFERROR(__xludf.DUMMYFUNCTION("""COMPUTED_VALUE"""),"Regras de tratamento")</f>
        <v>Regras de tratamento</v>
      </c>
      <c r="C53" s="252" t="str">
        <f>IFERROR(__xludf.DUMMYFUNCTION("""COMPUTED_VALUE"""),"Detetar as implicações legais na utilização dos dados pessoais.")</f>
        <v>Detetar as implicações legais na utilização dos dados pessoais.</v>
      </c>
      <c r="D53" s="252" t="str">
        <f>IFERROR(__xludf.DUMMYFUNCTION("""COMPUTED_VALUE"""),"Resiliência")</f>
        <v>Resiliência</v>
      </c>
      <c r="E53" s="251" t="str">
        <f>IFERROR(__xludf.DUMMYFUNCTION("""COMPUTED_VALUE"""),"Livros (impressos, e-books e audiolivros)")</f>
        <v>Livros (impressos, e-books e audiolivros)</v>
      </c>
      <c r="F53" s="219"/>
      <c r="G53" s="219"/>
      <c r="H53" s="209"/>
      <c r="I53" s="209"/>
      <c r="J53" s="209"/>
      <c r="K53" s="209"/>
      <c r="L53" s="209"/>
      <c r="M53" s="209"/>
      <c r="N53" s="209"/>
      <c r="O53" s="209"/>
      <c r="P53" s="209"/>
      <c r="Q53" s="209"/>
      <c r="R53" s="209"/>
      <c r="S53" s="209"/>
      <c r="T53" s="209"/>
      <c r="U53" s="209"/>
      <c r="V53" s="209"/>
      <c r="W53" s="209"/>
      <c r="X53" s="209"/>
      <c r="Y53" s="209"/>
      <c r="Z53" s="209"/>
    </row>
    <row r="54">
      <c r="A54" s="236"/>
      <c r="B54" s="250" t="str">
        <f>IFERROR(__xludf.DUMMYFUNCTION("""COMPUTED_VALUE"""),"Responsabilidades e obrigações na gestão de dados pessoais")</f>
        <v>Responsabilidades e obrigações na gestão de dados pessoais</v>
      </c>
      <c r="C54" s="249" t="str">
        <f>IFERROR(__xludf.DUMMYFUNCTION("""COMPUTED_VALUE"""),"Avaliar medias de prevenção, contenção e denúncia perante atos de cibercrime")</f>
        <v>Avaliar medias de prevenção, contenção e denúncia perante atos de cibercrime</v>
      </c>
      <c r="D54" s="269"/>
      <c r="E54" s="269"/>
      <c r="F54" s="219"/>
      <c r="G54" s="219"/>
      <c r="H54" s="209"/>
      <c r="I54" s="209"/>
      <c r="J54" s="209"/>
      <c r="K54" s="209"/>
      <c r="L54" s="209"/>
      <c r="M54" s="209"/>
      <c r="N54" s="209"/>
      <c r="O54" s="209"/>
      <c r="P54" s="209"/>
      <c r="Q54" s="209"/>
      <c r="R54" s="209"/>
      <c r="S54" s="209"/>
      <c r="T54" s="209"/>
      <c r="U54" s="209"/>
      <c r="V54" s="209"/>
      <c r="W54" s="209"/>
      <c r="X54" s="209"/>
      <c r="Y54" s="209"/>
      <c r="Z54" s="209"/>
    </row>
    <row r="55">
      <c r="A55" s="236"/>
      <c r="B55" s="250"/>
      <c r="C55" s="209"/>
      <c r="D55" s="269"/>
      <c r="E55" s="269"/>
      <c r="F55" s="270"/>
      <c r="G55" s="270"/>
      <c r="H55" s="209"/>
      <c r="I55" s="209"/>
      <c r="J55" s="209"/>
      <c r="K55" s="209"/>
      <c r="L55" s="209"/>
      <c r="M55" s="209"/>
      <c r="N55" s="209"/>
      <c r="O55" s="209"/>
      <c r="P55" s="209"/>
      <c r="Q55" s="209"/>
      <c r="R55" s="209"/>
      <c r="S55" s="209"/>
      <c r="T55" s="209"/>
      <c r="U55" s="209"/>
      <c r="V55" s="209"/>
      <c r="W55" s="209"/>
      <c r="X55" s="209"/>
      <c r="Y55" s="209"/>
      <c r="Z55" s="209"/>
    </row>
    <row r="56">
      <c r="A56" s="271"/>
      <c r="B56" s="260"/>
      <c r="C56" s="261"/>
      <c r="D56" s="260"/>
      <c r="E56" s="260"/>
      <c r="F56" s="260"/>
      <c r="G56" s="260"/>
      <c r="H56" s="209"/>
      <c r="I56" s="209"/>
      <c r="J56" s="209"/>
      <c r="K56" s="209"/>
      <c r="L56" s="209"/>
      <c r="M56" s="209"/>
      <c r="N56" s="209"/>
      <c r="O56" s="209"/>
      <c r="P56" s="209"/>
      <c r="Q56" s="209"/>
      <c r="R56" s="209"/>
      <c r="S56" s="209"/>
      <c r="T56" s="209"/>
      <c r="U56" s="209"/>
      <c r="V56" s="209"/>
      <c r="W56" s="209"/>
      <c r="X56" s="209"/>
      <c r="Y56" s="209"/>
      <c r="Z56" s="209"/>
    </row>
    <row r="57" ht="10.5" customHeight="1">
      <c r="A57" s="236"/>
      <c r="B57" s="229"/>
      <c r="C57" s="209"/>
      <c r="D57" s="209"/>
      <c r="E57" s="209"/>
      <c r="F57" s="209"/>
      <c r="G57" s="209"/>
      <c r="H57" s="209"/>
      <c r="I57" s="209"/>
      <c r="J57" s="209"/>
      <c r="K57" s="209"/>
      <c r="L57" s="209"/>
      <c r="M57" s="209"/>
      <c r="N57" s="209"/>
      <c r="O57" s="209"/>
      <c r="P57" s="209"/>
      <c r="Q57" s="209"/>
      <c r="R57" s="209"/>
      <c r="S57" s="209"/>
      <c r="T57" s="209"/>
      <c r="U57" s="209"/>
      <c r="V57" s="209"/>
      <c r="W57" s="209"/>
      <c r="X57" s="209"/>
      <c r="Y57" s="209"/>
      <c r="Z57" s="209"/>
    </row>
    <row r="58" ht="10.5" customHeight="1">
      <c r="A58" s="237" t="str">
        <f>IFERROR(__xludf.DUMMYFUNCTION("""COMPUTED_VALUE"""),"Critérios de Desempenho")</f>
        <v>Critérios de Desempenho</v>
      </c>
      <c r="B58" s="238" t="str">
        <f>IFERROR(__xludf.DUMMYFUNCTION("""COMPUTED_VALUE"""),"Protegendo dados pessoais em dispositivos eletrónicos
Avaliando riscos e ameaças")</f>
        <v>Protegendo dados pessoais em dispositivos eletrónicos
Avaliando riscos e ameaças</v>
      </c>
      <c r="F58" s="239"/>
      <c r="G58" s="209"/>
      <c r="H58" s="209"/>
      <c r="I58" s="209"/>
      <c r="J58" s="209"/>
      <c r="K58" s="209"/>
      <c r="L58" s="209"/>
      <c r="M58" s="209"/>
      <c r="N58" s="209"/>
      <c r="O58" s="209"/>
      <c r="P58" s="209"/>
      <c r="Q58" s="209"/>
      <c r="R58" s="209"/>
      <c r="S58" s="209"/>
      <c r="T58" s="209"/>
      <c r="U58" s="209"/>
      <c r="V58" s="209"/>
      <c r="W58" s="209"/>
      <c r="X58" s="209"/>
      <c r="Y58" s="209"/>
      <c r="Z58" s="209"/>
    </row>
    <row r="59" ht="10.5" customHeight="1">
      <c r="A59" s="43"/>
      <c r="B59" s="56"/>
      <c r="C59" s="40"/>
      <c r="D59" s="40"/>
      <c r="E59" s="40"/>
      <c r="F59" s="95"/>
      <c r="G59" s="95"/>
      <c r="H59" s="40"/>
      <c r="I59" s="40"/>
      <c r="J59" s="40"/>
      <c r="K59" s="40"/>
      <c r="L59" s="40"/>
      <c r="M59" s="40"/>
      <c r="N59" s="40"/>
      <c r="O59" s="40"/>
      <c r="P59" s="40"/>
      <c r="Q59" s="40"/>
      <c r="R59" s="40"/>
      <c r="S59" s="40"/>
      <c r="T59" s="40"/>
      <c r="U59" s="40"/>
      <c r="V59" s="40"/>
      <c r="W59" s="40"/>
      <c r="X59" s="40"/>
      <c r="Y59" s="40"/>
      <c r="Z59" s="40"/>
    </row>
    <row r="60" ht="10.5" customHeight="1">
      <c r="A60" s="43"/>
      <c r="B60" s="56"/>
      <c r="C60" s="40"/>
      <c r="D60" s="40"/>
      <c r="E60" s="40"/>
      <c r="F60" s="40"/>
      <c r="G60" s="40"/>
      <c r="H60" s="40"/>
      <c r="I60" s="40"/>
      <c r="J60" s="40"/>
      <c r="K60" s="40"/>
      <c r="L60" s="40"/>
      <c r="M60" s="40"/>
      <c r="N60" s="40"/>
      <c r="O60" s="40"/>
      <c r="P60" s="40"/>
      <c r="Q60" s="40"/>
      <c r="R60" s="40"/>
      <c r="S60" s="40"/>
      <c r="T60" s="40"/>
      <c r="U60" s="40"/>
      <c r="V60" s="40"/>
      <c r="W60" s="40"/>
      <c r="X60" s="40"/>
      <c r="Y60" s="40"/>
      <c r="Z60" s="40"/>
    </row>
    <row r="61" ht="10.5" customHeight="1">
      <c r="A61" s="43"/>
      <c r="B61" s="56"/>
      <c r="C61" s="40"/>
      <c r="D61" s="40"/>
      <c r="E61" s="40"/>
      <c r="F61" s="40"/>
      <c r="G61" s="40"/>
      <c r="H61" s="40"/>
      <c r="I61" s="40"/>
      <c r="J61" s="40"/>
      <c r="K61" s="40"/>
      <c r="L61" s="40"/>
      <c r="M61" s="40"/>
      <c r="N61" s="40"/>
      <c r="O61" s="40"/>
      <c r="P61" s="40"/>
      <c r="Q61" s="40"/>
      <c r="R61" s="40"/>
      <c r="S61" s="40"/>
      <c r="T61" s="40"/>
      <c r="U61" s="40"/>
      <c r="V61" s="40"/>
      <c r="W61" s="40"/>
      <c r="X61" s="40"/>
      <c r="Y61" s="40"/>
      <c r="Z61" s="40"/>
    </row>
    <row r="62" ht="10.5" customHeight="1">
      <c r="A62" s="43"/>
      <c r="B62" s="56"/>
      <c r="C62" s="40"/>
      <c r="D62" s="40"/>
      <c r="E62" s="40"/>
      <c r="F62" s="40"/>
      <c r="G62" s="56"/>
      <c r="H62" s="40"/>
      <c r="I62" s="40"/>
      <c r="J62" s="40"/>
      <c r="K62" s="40"/>
      <c r="L62" s="40"/>
      <c r="M62" s="40"/>
      <c r="N62" s="40"/>
      <c r="O62" s="40"/>
      <c r="P62" s="40"/>
      <c r="Q62" s="40"/>
      <c r="R62" s="40"/>
      <c r="S62" s="40"/>
      <c r="T62" s="40"/>
      <c r="U62" s="40"/>
      <c r="V62" s="40"/>
      <c r="W62" s="40"/>
      <c r="X62" s="40"/>
      <c r="Y62" s="40"/>
      <c r="Z62" s="40"/>
    </row>
    <row r="63" ht="10.5" customHeight="1">
      <c r="A63" s="43"/>
      <c r="B63" s="56"/>
      <c r="C63" s="40"/>
      <c r="D63" s="40"/>
      <c r="E63" s="40"/>
      <c r="F63" s="40"/>
      <c r="G63" s="56"/>
      <c r="H63" s="40"/>
      <c r="I63" s="40"/>
      <c r="J63" s="40"/>
      <c r="K63" s="40"/>
      <c r="L63" s="40"/>
      <c r="M63" s="40"/>
      <c r="N63" s="40"/>
      <c r="O63" s="40"/>
      <c r="P63" s="40"/>
      <c r="Q63" s="40"/>
      <c r="R63" s="40"/>
      <c r="S63" s="40"/>
      <c r="T63" s="40"/>
      <c r="U63" s="40"/>
      <c r="V63" s="40"/>
      <c r="W63" s="40"/>
      <c r="X63" s="40"/>
      <c r="Y63" s="40"/>
      <c r="Z63" s="40"/>
    </row>
    <row r="64" ht="10.5" customHeight="1">
      <c r="A64" s="40"/>
      <c r="B64" s="40"/>
      <c r="C64" s="40"/>
      <c r="D64" s="40"/>
      <c r="E64" s="40"/>
      <c r="F64" s="40"/>
      <c r="G64" s="56"/>
      <c r="H64" s="40"/>
      <c r="I64" s="40"/>
      <c r="J64" s="40"/>
      <c r="K64" s="40"/>
      <c r="L64" s="40"/>
      <c r="M64" s="40"/>
      <c r="N64" s="40"/>
      <c r="O64" s="40"/>
      <c r="P64" s="40"/>
      <c r="Q64" s="40"/>
      <c r="R64" s="40"/>
      <c r="S64" s="40"/>
      <c r="T64" s="40"/>
      <c r="U64" s="40"/>
      <c r="V64" s="40"/>
      <c r="W64" s="40"/>
      <c r="X64" s="40"/>
      <c r="Y64" s="40"/>
      <c r="Z64" s="40"/>
    </row>
    <row r="65" ht="10.5" customHeight="1">
      <c r="A65" s="40"/>
      <c r="B65" s="40"/>
      <c r="C65" s="40"/>
      <c r="D65" s="40"/>
      <c r="E65" s="40"/>
      <c r="F65" s="40"/>
      <c r="G65" s="56"/>
      <c r="H65" s="40"/>
      <c r="I65" s="40"/>
      <c r="J65" s="40"/>
      <c r="K65" s="40"/>
      <c r="L65" s="40"/>
      <c r="M65" s="40"/>
      <c r="N65" s="40"/>
      <c r="O65" s="40"/>
      <c r="P65" s="40"/>
      <c r="Q65" s="40"/>
      <c r="R65" s="40"/>
      <c r="S65" s="40"/>
      <c r="T65" s="40"/>
      <c r="U65" s="40"/>
      <c r="V65" s="40"/>
      <c r="W65" s="40"/>
      <c r="X65" s="40"/>
      <c r="Y65" s="40"/>
      <c r="Z65" s="40"/>
    </row>
    <row r="66" ht="10.5" customHeight="1">
      <c r="A66" s="40"/>
      <c r="B66" s="40"/>
      <c r="C66" s="40"/>
      <c r="D66" s="40"/>
      <c r="E66" s="40"/>
      <c r="F66" s="40"/>
      <c r="G66" s="56"/>
      <c r="H66" s="40"/>
      <c r="I66" s="40"/>
      <c r="J66" s="40"/>
      <c r="K66" s="40"/>
      <c r="L66" s="40"/>
      <c r="M66" s="40"/>
      <c r="N66" s="40"/>
      <c r="O66" s="40"/>
      <c r="P66" s="40"/>
      <c r="Q66" s="40"/>
      <c r="R66" s="40"/>
      <c r="S66" s="40"/>
      <c r="T66" s="40"/>
      <c r="U66" s="40"/>
      <c r="V66" s="40"/>
      <c r="W66" s="40"/>
      <c r="X66" s="40"/>
      <c r="Y66" s="40"/>
      <c r="Z66" s="40"/>
    </row>
    <row r="67" ht="10.5" customHeight="1">
      <c r="A67" s="113"/>
      <c r="B67" s="113"/>
      <c r="C67" s="113"/>
      <c r="D67" s="40"/>
      <c r="E67" s="40"/>
      <c r="F67" s="40"/>
      <c r="G67" s="56"/>
      <c r="H67" s="40"/>
      <c r="I67" s="40"/>
      <c r="J67" s="40"/>
      <c r="K67" s="40"/>
      <c r="L67" s="40"/>
      <c r="M67" s="40"/>
      <c r="N67" s="40"/>
      <c r="O67" s="40"/>
      <c r="P67" s="40"/>
      <c r="Q67" s="40"/>
      <c r="R67" s="40"/>
      <c r="S67" s="40"/>
      <c r="T67" s="40"/>
      <c r="U67" s="40"/>
      <c r="V67" s="40"/>
      <c r="W67" s="40"/>
      <c r="X67" s="40"/>
      <c r="Y67" s="40"/>
      <c r="Z67" s="40"/>
    </row>
    <row r="68" ht="10.5" customHeight="1">
      <c r="A68" s="113"/>
      <c r="B68" s="113"/>
      <c r="C68" s="113"/>
      <c r="D68" s="40"/>
      <c r="E68" s="40"/>
      <c r="F68" s="40"/>
      <c r="G68" s="56"/>
      <c r="H68" s="40"/>
      <c r="I68" s="40"/>
      <c r="J68" s="40"/>
      <c r="K68" s="40"/>
      <c r="L68" s="40"/>
      <c r="M68" s="40"/>
      <c r="N68" s="40"/>
      <c r="O68" s="40"/>
      <c r="P68" s="40"/>
      <c r="Q68" s="40"/>
      <c r="R68" s="40"/>
      <c r="S68" s="40"/>
      <c r="T68" s="40"/>
      <c r="U68" s="40"/>
      <c r="V68" s="40"/>
      <c r="W68" s="40"/>
      <c r="X68" s="40"/>
      <c r="Y68" s="40"/>
      <c r="Z68" s="40"/>
    </row>
    <row r="69">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row>
    <row r="70">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40"/>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40"/>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40"/>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40"/>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40"/>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40"/>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40"/>
      <c r="H173" s="56"/>
      <c r="I173" s="56"/>
      <c r="J173" s="56"/>
      <c r="K173" s="56"/>
      <c r="L173" s="56"/>
      <c r="M173" s="56"/>
      <c r="N173" s="56"/>
      <c r="O173" s="56"/>
      <c r="P173" s="56"/>
      <c r="Q173" s="56"/>
      <c r="R173" s="56"/>
      <c r="S173" s="56"/>
      <c r="T173" s="56"/>
      <c r="U173" s="56"/>
      <c r="V173" s="56"/>
      <c r="W173" s="56"/>
      <c r="X173" s="56"/>
      <c r="Y173" s="56"/>
      <c r="Z173" s="56"/>
    </row>
    <row r="174" ht="10.5" customHeight="1">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row>
    <row r="175" ht="10.5" customHeight="1">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row>
    <row r="176" ht="10.5" customHeight="1">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sheetData>
  <mergeCells count="8">
    <mergeCell ref="B6:C6"/>
    <mergeCell ref="D6:E6"/>
    <mergeCell ref="F6:G6"/>
    <mergeCell ref="B7:G7"/>
    <mergeCell ref="B11:G11"/>
    <mergeCell ref="B26:E26"/>
    <mergeCell ref="B43:E43"/>
    <mergeCell ref="B58:E58"/>
  </mergeCells>
  <printOptions/>
  <pageMargins bottom="0.75" footer="0.0" header="0.0" left="0.7" right="0.7" top="0.75"/>
  <pageSetup paperSize="9" orientation="portrait"/>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IFERROR(__xludf.DUMMYFUNCTION("IMPORTRANGE(""https://docs.google.com/spreadsheets/d/1MiAcx3o_Pa82QwUfCPTYRtXuA4iBv2SUrErSCOASw9E/edit#gid=739062657"",""B_UC8!A1:F10"")"),"")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94" t="str">
        <f>IFERROR(__xludf.DUMMYFUNCTION("""COMPUTED_VALUE"""),"Segurança e privacidade")</f>
        <v>Segurança e privacidade</v>
      </c>
      <c r="B6" s="45" t="str">
        <f>IFERROR(__xludf.DUMMYFUNCTION("""COMPUTED_VALUE"""),"8. Gestão da identidade digital")</f>
        <v>8. Gestão da identidade digital</v>
      </c>
      <c r="C6" s="46"/>
      <c r="D6" s="45"/>
      <c r="E6" s="46"/>
      <c r="F6" s="45"/>
      <c r="G6" s="46"/>
      <c r="H6" s="40"/>
      <c r="I6" s="40"/>
      <c r="J6" s="40"/>
      <c r="K6" s="40"/>
      <c r="L6" s="40"/>
      <c r="M6" s="40"/>
      <c r="N6" s="40"/>
      <c r="O6" s="40"/>
      <c r="P6" s="40"/>
      <c r="Q6" s="40"/>
      <c r="R6" s="40"/>
      <c r="S6" s="40"/>
      <c r="T6" s="40"/>
      <c r="U6" s="40"/>
      <c r="V6" s="40"/>
      <c r="W6" s="40"/>
      <c r="X6" s="40"/>
      <c r="Y6" s="40"/>
      <c r="Z6" s="40"/>
    </row>
    <row r="7" ht="10.5" customHeight="1">
      <c r="A7" s="40"/>
      <c r="B7" s="188" t="str">
        <f>IFERROR(__xludf.DUMMYFUNCTION("""COMPUTED_VALUE"""),"Criar e gerir uma ou múltiplas identidades digitais; ser capaz de proteger a sua própria reputação, lidar com os dados que produz através de várias ferramentas, ambientes e serviços digitais")</f>
        <v>Criar e gerir uma ou múltiplas identidades digitais; ser capaz de proteger a sua própria reputação, lidar com os dados que produz através de várias ferramentas, ambientes e serviços digitais</v>
      </c>
      <c r="C7" s="188"/>
      <c r="D7" s="40"/>
      <c r="E7" s="40"/>
      <c r="F7" s="40"/>
      <c r="G7" s="40"/>
      <c r="H7" s="40"/>
      <c r="I7" s="40"/>
      <c r="J7" s="40"/>
      <c r="K7" s="40"/>
      <c r="L7" s="40"/>
      <c r="M7" s="40"/>
      <c r="N7" s="40"/>
      <c r="O7" s="40"/>
      <c r="P7" s="40"/>
      <c r="Q7" s="40"/>
      <c r="R7" s="40"/>
      <c r="S7" s="40"/>
      <c r="T7" s="40"/>
      <c r="U7" s="40"/>
      <c r="V7" s="40"/>
      <c r="W7" s="40"/>
      <c r="X7" s="40"/>
      <c r="Y7" s="40"/>
      <c r="Z7" s="40"/>
    </row>
    <row r="8" ht="10.5" customHeight="1">
      <c r="A8" s="48"/>
      <c r="B8" s="205" t="str">
        <f>IFERROR(__xludf.DUMMYFUNCTION("""COMPUTED_VALUE"""),"Criar identidades e perfis de utilizador diferentes para serviços digitais distintos (com acesso a dados diferenciados)")</f>
        <v>Criar identidades e perfis de utilizador diferentes para serviços digitais distintos (com acesso a dados diferenciados)</v>
      </c>
      <c r="C8" s="205"/>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3.0!C802"")"),"Os outros técnicos das ciências físicas e de engenharia deverão aplicar conhecimentos de proteção da utilização e partilha de dados pessoais por forma a não afetar a sua identidade digital, nas suas tarefas do dia-a-dia. Neste contexto profissional é nece"&amp;"ssário identificar identidades digitais falsas (p.e. interação com potenciais clientes por chats que têm perfis falsos), assim como verificar a gestão de contas de utilizador e dos vários colaboradores da empresa (p.e. manutenção, segurança).")</f>
        <v>Os outros técnicos das ciências físicas e de engenharia deverão aplicar conhecimentos de proteção da utilização e partilha de dados pessoais por forma a não afetar a sua identidade digital, nas suas tarefas do dia-a-dia. Neste contexto profissional é necessário identificar identidades digitais falsas (p.e. interação com potenciais clientes por chats que têm perfis falsos), assim como verificar a gestão de contas de utilizador e dos vários colaboradores da empresa (p.e. manutenção, segurança).</v>
      </c>
      <c r="H11" s="40"/>
      <c r="I11" s="40"/>
      <c r="J11" s="40"/>
      <c r="K11" s="40"/>
      <c r="L11" s="40"/>
      <c r="M11" s="40"/>
      <c r="N11" s="40"/>
      <c r="O11" s="40"/>
      <c r="P11" s="40"/>
      <c r="Q11" s="40"/>
      <c r="R11" s="40"/>
      <c r="S11" s="40"/>
      <c r="T11" s="40"/>
      <c r="U11" s="40"/>
      <c r="V11" s="40"/>
      <c r="W11" s="40"/>
      <c r="X11" s="40"/>
      <c r="Y11" s="40"/>
      <c r="Z11" s="40"/>
    </row>
    <row r="12" ht="10.5" customHeight="1">
      <c r="A12" s="40"/>
      <c r="B12" s="56"/>
      <c r="C12" s="56"/>
      <c r="D12" s="56"/>
      <c r="E12" s="56"/>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IFERROR(__xludf.DUMMYFUNCTION("IMPORTRANGE(""https://docs.google.com/spreadsheets/d/1MiAcx3o_Pa82QwUfCPTYRtXuA4iBv2SUrErSCOASw9E/edit#gid=1990972601"",""B_UC8!A13:F999"")"),"")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7"/>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212" t="str">
        <f>IFERROR(__xludf.DUMMYFUNCTION("""COMPUTED_VALUE"""),"Conteúdos Transversais")</f>
        <v>Conteúdos Transversais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72" t="str">
        <f>IFERROR(__xludf.DUMMYFUNCTION("""COMPUTED_VALUE"""),"Proteger a identidade e reputação digital")</f>
        <v>Proteger a identidade e reputação digital</v>
      </c>
      <c r="B16" s="215" t="str">
        <f>IFERROR(__xludf.DUMMYFUNCTION("""COMPUTED_VALUE"""),"Tecnologias digitais")</f>
        <v>Tecnologias digitais</v>
      </c>
      <c r="C16" s="220" t="str">
        <f>IFERROR(__xludf.DUMMYFUNCTION("""COMPUTED_VALUE"""),"Identificar uma identidade digital")</f>
        <v>Identificar uma identidade digital</v>
      </c>
      <c r="D16" s="216" t="str">
        <f>IFERROR(__xludf.DUMMYFUNCTION("""COMPUTED_VALUE"""),"Proatividade")</f>
        <v>Proatividade</v>
      </c>
      <c r="E16" s="217" t="str">
        <f>IFERROR(__xludf.DUMMYFUNCTION("""COMPUTED_VALUE"""),"Dispositivo tecnológico com acesso à internet")</f>
        <v>Dispositivo tecnológico com acesso à internet</v>
      </c>
      <c r="F16" s="218" t="str">
        <f>IFERROR(__xludf.DUMMYFUNCTION("""COMPUTED_VALUE"""),"Introdução ao conceito de Identidade Digital")</f>
        <v>Introdução ao conceito de Identidade Digital</v>
      </c>
      <c r="G16" s="146" t="s">
        <v>85</v>
      </c>
      <c r="H16" s="209"/>
      <c r="I16" s="209"/>
      <c r="J16" s="209"/>
      <c r="K16" s="209"/>
      <c r="L16" s="209"/>
      <c r="M16" s="209"/>
      <c r="N16" s="209"/>
      <c r="O16" s="209"/>
      <c r="P16" s="209"/>
      <c r="Q16" s="209"/>
      <c r="R16" s="209"/>
      <c r="S16" s="209"/>
      <c r="T16" s="209"/>
      <c r="U16" s="209"/>
      <c r="V16" s="209"/>
      <c r="W16" s="209"/>
      <c r="X16" s="209"/>
      <c r="Y16" s="209"/>
      <c r="Z16" s="209"/>
    </row>
    <row r="17" ht="10.5" customHeight="1">
      <c r="A17" s="222" t="str">
        <f>IFERROR(__xludf.DUMMYFUNCTION("""COMPUTED_VALUE"""),"Identificar riscos e ameaças em ambientes digitais")</f>
        <v>Identificar riscos e ameaças em ambientes digitais</v>
      </c>
      <c r="B17" s="220" t="str">
        <f>IFERROR(__xludf.DUMMYFUNCTION("""COMPUTED_VALUE"""),"Meios de comunicação digital")</f>
        <v>Meios de comunicação digital</v>
      </c>
      <c r="C17" s="220" t="str">
        <f>IFERROR(__xludf.DUMMYFUNCTION("""COMPUTED_VALUE"""),"Reconhecer formas mais comuns de proteger a reputação online")</f>
        <v>Reconhecer formas mais comuns de proteger a reputação online</v>
      </c>
      <c r="D17" s="216" t="str">
        <f>IFERROR(__xludf.DUMMYFUNCTION("""COMPUTED_VALUE"""),"Assertividade")</f>
        <v>Assertividade</v>
      </c>
      <c r="E17" s="216" t="str">
        <f>IFERROR(__xludf.DUMMYFUNCTION("""COMPUTED_VALUE"""),"Email")</f>
        <v>Email</v>
      </c>
      <c r="F17" s="218" t="str">
        <f>IFERROR(__xludf.DUMMYFUNCTION("""COMPUTED_VALUE"""),"Introdução ao conceito de Pegada Digital")</f>
        <v>Introdução ao conceito de Pegada Digital</v>
      </c>
      <c r="G17" s="219"/>
      <c r="H17" s="209"/>
      <c r="I17" s="209"/>
      <c r="J17" s="209"/>
      <c r="K17" s="209"/>
      <c r="L17" s="209"/>
      <c r="M17" s="209"/>
      <c r="N17" s="209"/>
      <c r="O17" s="209"/>
      <c r="P17" s="209"/>
      <c r="Q17" s="209"/>
      <c r="R17" s="209"/>
      <c r="S17" s="209"/>
      <c r="T17" s="209"/>
      <c r="U17" s="209"/>
      <c r="V17" s="209"/>
      <c r="W17" s="209"/>
      <c r="X17" s="209"/>
      <c r="Y17" s="209"/>
      <c r="Z17" s="209"/>
    </row>
    <row r="18" ht="10.5" customHeight="1">
      <c r="A18" s="214"/>
      <c r="B18" s="220" t="str">
        <f>IFERROR(__xludf.DUMMYFUNCTION("""COMPUTED_VALUE"""),"Identidade digital")</f>
        <v>Identidade digital</v>
      </c>
      <c r="C18" s="220" t="str">
        <f>IFERROR(__xludf.DUMMYFUNCTION("""COMPUTED_VALUE"""),"Compreender a gestão de identidade digital nas redes sociais")</f>
        <v>Compreender a gestão de identidade digital nas redes sociais</v>
      </c>
      <c r="D18" s="216" t="str">
        <f>IFERROR(__xludf.DUMMYFUNCTION("""COMPUTED_VALUE"""),"Responsabilidade")</f>
        <v>Responsabilidade</v>
      </c>
      <c r="E18" s="216" t="str">
        <f>IFERROR(__xludf.DUMMYFUNCTION("""COMPUTED_VALUE"""),"Portais de serviço público e privado")</f>
        <v>Portais de serviço público e privado</v>
      </c>
      <c r="F18" s="218" t="str">
        <f>IFERROR(__xludf.DUMMYFUNCTION("""COMPUTED_VALUE"""),"Gestão de identidade digital nas redes sociais")</f>
        <v>Gestão de identidade digital nas redes sociais</v>
      </c>
      <c r="G18" s="219"/>
      <c r="H18" s="209"/>
      <c r="I18" s="209"/>
      <c r="J18" s="209"/>
      <c r="K18" s="209"/>
      <c r="L18" s="209"/>
      <c r="M18" s="209"/>
      <c r="N18" s="209"/>
      <c r="O18" s="209"/>
      <c r="P18" s="209"/>
      <c r="Q18" s="209"/>
      <c r="R18" s="209"/>
      <c r="S18" s="209"/>
      <c r="T18" s="209"/>
      <c r="U18" s="209"/>
      <c r="V18" s="209"/>
      <c r="W18" s="209"/>
      <c r="X18" s="209"/>
      <c r="Y18" s="209"/>
      <c r="Z18" s="209"/>
    </row>
    <row r="19" ht="10.5" customHeight="1">
      <c r="A19" s="214"/>
      <c r="B19" s="220" t="str">
        <f>IFERROR(__xludf.DUMMYFUNCTION("""COMPUTED_VALUE"""),"Pegada digital")</f>
        <v>Pegada digital</v>
      </c>
      <c r="C19" s="220" t="str">
        <f>IFERROR(__xludf.DUMMYFUNCTION("""COMPUTED_VALUE"""),"Reconhecer dados que são produzidos através de ferramentas, ambientes ou serviços digitais")</f>
        <v>Reconhecer dados que são produzidos através de ferramentas, ambientes ou serviços digitais</v>
      </c>
      <c r="D19" s="216" t="str">
        <f>IFERROR(__xludf.DUMMYFUNCTION("""COMPUTED_VALUE"""),"Empatia")</f>
        <v>Empatia</v>
      </c>
      <c r="E19" s="222" t="str">
        <f>IFERROR(__xludf.DUMMYFUNCTION("""COMPUTED_VALUE"""),"Redes sociais e fóruns")</f>
        <v>Redes sociais e fóruns</v>
      </c>
      <c r="F19" s="218" t="str">
        <f>IFERROR(__xludf.DUMMYFUNCTION("""COMPUTED_VALUE"""),"Dados partilhados - riscos e ameaças")</f>
        <v>Dados partilhados - riscos e ameaças</v>
      </c>
      <c r="G19" s="219"/>
      <c r="H19" s="209"/>
      <c r="I19" s="209"/>
      <c r="J19" s="209"/>
      <c r="K19" s="209"/>
      <c r="L19" s="209"/>
      <c r="M19" s="209"/>
      <c r="N19" s="209"/>
      <c r="O19" s="209"/>
      <c r="P19" s="209"/>
      <c r="Q19" s="209"/>
      <c r="R19" s="209"/>
      <c r="S19" s="209"/>
      <c r="T19" s="209"/>
      <c r="U19" s="209"/>
      <c r="V19" s="209"/>
      <c r="W19" s="209"/>
      <c r="X19" s="209"/>
      <c r="Y19" s="209"/>
      <c r="Z19" s="209"/>
    </row>
    <row r="20" ht="10.5" customHeight="1">
      <c r="A20" s="214"/>
      <c r="B20" s="220" t="str">
        <f>IFERROR(__xludf.DUMMYFUNCTION("""COMPUTED_VALUE"""),"Riscos e ameaças")</f>
        <v>Riscos e ameaças</v>
      </c>
      <c r="C20" s="220" t="str">
        <f>IFERROR(__xludf.DUMMYFUNCTION("""COMPUTED_VALUE"""),"Reconhecer as implicações na partilha de dados através de ambientes digitais")</f>
        <v>Reconhecer as implicações na partilha de dados através de ambientes digitais</v>
      </c>
      <c r="D20" s="216" t="str">
        <f>IFERROR(__xludf.DUMMYFUNCTION("""COMPUTED_VALUE"""),"Respeito pelas regras e normas definidas")</f>
        <v>Respeito pelas regras e normas definidas</v>
      </c>
      <c r="E20" s="216" t="str">
        <f>IFERROR(__xludf.DUMMYFUNCTION("""COMPUTED_VALUE"""),"Normas de conduta em ambientes digitais")</f>
        <v>Normas de conduta em ambientes digitais</v>
      </c>
      <c r="F20" s="218" t="str">
        <f>IFERROR(__xludf.DUMMYFUNCTION("""COMPUTED_VALUE"""),"Formas mais comuns de proteger reputação online")</f>
        <v>Formas mais comuns de proteger reputação online</v>
      </c>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14"/>
      <c r="B21" s="220" t="str">
        <f>IFERROR(__xludf.DUMMYFUNCTION("""COMPUTED_VALUE"""),"Normas de conduta digital")</f>
        <v>Normas de conduta digital</v>
      </c>
      <c r="C21" s="220" t="str">
        <f>IFERROR(__xludf.DUMMYFUNCTION("""COMPUTED_VALUE"""),"Reconhecer a dificuldade de eliminar a pegada digital")</f>
        <v>Reconhecer a dificuldade de eliminar a pegada digital</v>
      </c>
      <c r="D21" s="216" t="str">
        <f>IFERROR(__xludf.DUMMYFUNCTION("""COMPUTED_VALUE"""),"Sentido crítico")</f>
        <v>Sentido crítico</v>
      </c>
      <c r="E21" s="216" t="str">
        <f>IFERROR(__xludf.DUMMYFUNCTION("""COMPUTED_VALUE"""),"Livros (impressos, e-books e audiolivros)")</f>
        <v>Livros (impressos, e-books e audiolivros)</v>
      </c>
      <c r="F21" s="229"/>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22"/>
      <c r="B22" s="223"/>
      <c r="C22" s="220" t="str">
        <f>IFERROR(__xludf.DUMMYFUNCTION("""COMPUTED_VALUE"""),"Realizar interações normativas através de tecnologias digitais")</f>
        <v>Realizar interações normativas através de tecnologias digitais</v>
      </c>
      <c r="D22" s="221"/>
      <c r="E22" s="225"/>
      <c r="F22" s="219"/>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21"/>
      <c r="B23" s="224"/>
      <c r="C23" s="227"/>
      <c r="D23" s="228"/>
      <c r="E23" s="228"/>
      <c r="F23" s="226"/>
      <c r="G23" s="226"/>
      <c r="H23" s="209"/>
      <c r="I23" s="209"/>
      <c r="J23" s="209"/>
      <c r="K23" s="209"/>
      <c r="L23" s="209"/>
      <c r="M23" s="209"/>
      <c r="N23" s="209"/>
      <c r="O23" s="209"/>
      <c r="P23" s="209"/>
      <c r="Q23" s="209"/>
      <c r="R23" s="209"/>
      <c r="S23" s="209"/>
      <c r="T23" s="209"/>
      <c r="U23" s="209"/>
      <c r="V23" s="209"/>
      <c r="W23" s="209"/>
      <c r="X23" s="209"/>
      <c r="Y23" s="209"/>
      <c r="Z23" s="209"/>
    </row>
    <row r="24" ht="13.5" customHeight="1">
      <c r="A24" s="230"/>
      <c r="B24" s="231"/>
      <c r="C24" s="232"/>
      <c r="D24" s="233"/>
      <c r="E24" s="234"/>
      <c r="F24" s="235"/>
      <c r="G24" s="235"/>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IFERROR(__xludf.DUMMYFUNCTION("""COMPUTED_VALUE"""),"Identificando uma identidade digital 
Ilustrando algumas formas de proteger a reputação online.")</f>
        <v>Identificando uma identidade digital 
Ilustrando algumas formas de proteger a reputação online.</v>
      </c>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0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2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212" t="str">
        <f>IFERROR(__xludf.DUMMYFUNCTION("""COMPUTED_VALUE"""),"Conteúdos Transversais")</f>
        <v>Conteúdos Transversais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43" t="str">
        <f>IFERROR(__xludf.DUMMYFUNCTION("""COMPUTED_VALUE"""),"Gerir a identidade e reputação digital")</f>
        <v>Gerir a identidade e reputação digital</v>
      </c>
      <c r="B31" s="219" t="str">
        <f>IFERROR(__xludf.DUMMYFUNCTION("""COMPUTED_VALUE"""),"Identidade digital")</f>
        <v>Identidade digital</v>
      </c>
      <c r="C31" s="219" t="str">
        <f>IFERROR(__xludf.DUMMYFUNCTION("""COMPUTED_VALUE"""),"Descrever uma variedade de identidades digitais específicas")</f>
        <v>Descrever uma variedade de identidades digitais específicas</v>
      </c>
      <c r="D31" s="246" t="str">
        <f>IFERROR(__xludf.DUMMYFUNCTION("""COMPUTED_VALUE"""),"Proatividade")</f>
        <v>Proatividade</v>
      </c>
      <c r="E31" s="247" t="str">
        <f>IFERROR(__xludf.DUMMYFUNCTION("""COMPUTED_VALUE"""),"Dispositivo tecnológico com acesso à internet")</f>
        <v>Dispositivo tecnológico com acesso à internet</v>
      </c>
      <c r="F31" s="218" t="str">
        <f>IFERROR(__xludf.DUMMYFUNCTION("""COMPUTED_VALUE"""),"Regulamento Geral de Proteção de Dados (RGPD): Direito ao Esquecimento Digital")</f>
        <v>Regulamento Geral de Proteção de Dados (RGPD): Direito ao Esquecimento Digital</v>
      </c>
      <c r="G31" s="133" t="s">
        <v>86</v>
      </c>
      <c r="H31" s="209"/>
      <c r="I31" s="209"/>
      <c r="J31" s="209"/>
      <c r="K31" s="209"/>
      <c r="L31" s="209"/>
      <c r="M31" s="209"/>
      <c r="N31" s="209"/>
      <c r="O31" s="209"/>
      <c r="P31" s="209"/>
      <c r="Q31" s="209"/>
      <c r="R31" s="209"/>
      <c r="S31" s="209"/>
      <c r="T31" s="209"/>
      <c r="U31" s="209"/>
      <c r="V31" s="209"/>
      <c r="W31" s="209"/>
      <c r="X31" s="209"/>
      <c r="Y31" s="209"/>
      <c r="Z31" s="209"/>
    </row>
    <row r="32" ht="10.5" customHeight="1">
      <c r="A32" s="219" t="str">
        <f>IFERROR(__xludf.DUMMYFUNCTION("""COMPUTED_VALUE"""),"Identificar riscos e ameaças em ambientes digitais")</f>
        <v>Identificar riscos e ameaças em ambientes digitais</v>
      </c>
      <c r="B32" s="219" t="str">
        <f>IFERROR(__xludf.DUMMYFUNCTION("""COMPUTED_VALUE"""),"Tecnologias digitais")</f>
        <v>Tecnologias digitais</v>
      </c>
      <c r="C32" s="219" t="str">
        <f>IFERROR(__xludf.DUMMYFUNCTION("""COMPUTED_VALUE"""),"Demonstrar formas adequadas de proteger a reputação online (p.ex., dados partilhados em cada situação)")</f>
        <v>Demonstrar formas adequadas de proteger a reputação online (p.ex., dados partilhados em cada situação)</v>
      </c>
      <c r="D32" s="246" t="str">
        <f>IFERROR(__xludf.DUMMYFUNCTION("""COMPUTED_VALUE"""),"Colaboração e cooperação")</f>
        <v>Colaboração e cooperação</v>
      </c>
      <c r="E32" s="251" t="str">
        <f>IFERROR(__xludf.DUMMYFUNCTION("""COMPUTED_VALUE"""),"Email")</f>
        <v>Email</v>
      </c>
      <c r="F32" s="218" t="str">
        <f>IFERROR(__xludf.DUMMYFUNCTION("""COMPUTED_VALUE"""),"Identidades digitais falsas - Como identificar")</f>
        <v>Identidades digitais falsas - Como identificar</v>
      </c>
      <c r="G32" s="219"/>
      <c r="H32" s="209"/>
      <c r="I32" s="209"/>
      <c r="J32" s="209"/>
      <c r="K32" s="209"/>
      <c r="L32" s="209"/>
      <c r="M32" s="209"/>
      <c r="N32" s="209"/>
      <c r="O32" s="209"/>
      <c r="P32" s="209"/>
      <c r="Q32" s="209"/>
      <c r="R32" s="209"/>
      <c r="S32" s="209"/>
      <c r="T32" s="209"/>
      <c r="U32" s="209"/>
      <c r="V32" s="209"/>
      <c r="W32" s="209"/>
      <c r="X32" s="209"/>
      <c r="Y32" s="209"/>
      <c r="Z32" s="209"/>
    </row>
    <row r="33" ht="10.5" customHeight="1">
      <c r="A33" s="219"/>
      <c r="B33" s="219" t="str">
        <f>IFERROR(__xludf.DUMMYFUNCTION("""COMPUTED_VALUE"""),"Meios de comunicação digital")</f>
        <v>Meios de comunicação digital</v>
      </c>
      <c r="C33" s="246" t="str">
        <f>IFERROR(__xludf.DUMMYFUNCTION("""COMPUTED_VALUE"""),"Selecionar, através de ferramentas, ambientes ou serviços digitais, dados que são produzidos e discutir formas de proteger a reputação online")</f>
        <v>Selecionar, através de ferramentas, ambientes ou serviços digitais, dados que são produzidos e discutir formas de proteger a reputação online</v>
      </c>
      <c r="D33" s="246" t="str">
        <f>IFERROR(__xludf.DUMMYFUNCTION("""COMPUTED_VALUE"""),"Assertividade")</f>
        <v>Assertividade</v>
      </c>
      <c r="E33" s="251" t="str">
        <f>IFERROR(__xludf.DUMMYFUNCTION("""COMPUTED_VALUE"""),"Portais de serviço público e privado")</f>
        <v>Portais de serviço público e privado</v>
      </c>
      <c r="F33" s="218" t="str">
        <f>IFERROR(__xludf.DUMMYFUNCTION("""COMPUTED_VALUE"""),"Boas práticas para a reputação digital")</f>
        <v>Boas práticas para a reputação digital</v>
      </c>
      <c r="G33" s="219"/>
      <c r="H33" s="209"/>
      <c r="I33" s="209"/>
      <c r="J33" s="209"/>
      <c r="K33" s="209"/>
      <c r="L33" s="209"/>
      <c r="M33" s="209"/>
      <c r="N33" s="209"/>
      <c r="O33" s="209"/>
      <c r="P33" s="209"/>
      <c r="Q33" s="209"/>
      <c r="R33" s="209"/>
      <c r="S33" s="209"/>
      <c r="T33" s="209"/>
      <c r="U33" s="209"/>
      <c r="V33" s="209"/>
      <c r="W33" s="209"/>
      <c r="X33" s="209"/>
      <c r="Y33" s="209"/>
      <c r="Z33" s="209"/>
    </row>
    <row r="34" ht="10.5" customHeight="1">
      <c r="A34" s="268"/>
      <c r="B34" s="219" t="str">
        <f>IFERROR(__xludf.DUMMYFUNCTION("""COMPUTED_VALUE"""),"Riscos e ameaças")</f>
        <v>Riscos e ameaças</v>
      </c>
      <c r="C34" s="219" t="str">
        <f>IFERROR(__xludf.DUMMYFUNCTION("""COMPUTED_VALUE"""),"Reconhecer formas mais comuns de proteger a reputação online")</f>
        <v>Reconhecer formas mais comuns de proteger a reputação online</v>
      </c>
      <c r="D34" s="246" t="str">
        <f>IFERROR(__xludf.DUMMYFUNCTION("""COMPUTED_VALUE"""),"Responsabilidade")</f>
        <v>Responsabilidade</v>
      </c>
      <c r="E34" s="253" t="str">
        <f>IFERROR(__xludf.DUMMYFUNCTION("""COMPUTED_VALUE"""),"Redes sociais e fóruns")</f>
        <v>Redes sociais e fóruns</v>
      </c>
      <c r="F34" s="229"/>
      <c r="G34" s="219"/>
      <c r="H34" s="209"/>
      <c r="I34" s="209"/>
      <c r="J34" s="209"/>
      <c r="K34" s="209"/>
      <c r="L34" s="209"/>
      <c r="M34" s="209"/>
      <c r="N34" s="209"/>
      <c r="O34" s="209"/>
      <c r="P34" s="209"/>
      <c r="Q34" s="209"/>
      <c r="R34" s="209"/>
      <c r="S34" s="209"/>
      <c r="T34" s="209"/>
      <c r="U34" s="209"/>
      <c r="V34" s="209"/>
      <c r="W34" s="209"/>
      <c r="X34" s="209"/>
      <c r="Y34" s="209"/>
      <c r="Z34" s="209"/>
    </row>
    <row r="35" ht="10.5" customHeight="1">
      <c r="A35" s="219"/>
      <c r="B35" s="219" t="str">
        <f>IFERROR(__xludf.DUMMYFUNCTION("""COMPUTED_VALUE"""),"Bots")</f>
        <v>Bots</v>
      </c>
      <c r="C35" s="219" t="str">
        <f>IFERROR(__xludf.DUMMYFUNCTION("""COMPUTED_VALUE"""),"Referenciar e atribuir autoria da informação digital")</f>
        <v>Referenciar e atribuir autoria da informação digital</v>
      </c>
      <c r="D35" s="252" t="str">
        <f>IFERROR(__xludf.DUMMYFUNCTION("""COMPUTED_VALUE"""),"Autonomia")</f>
        <v>Autonomia</v>
      </c>
      <c r="E35" s="251" t="str">
        <f>IFERROR(__xludf.DUMMYFUNCTION("""COMPUTED_VALUE"""),"Normas de conduta em ambientes digitais")</f>
        <v>Normas de conduta em ambientes digitais</v>
      </c>
      <c r="F35" s="219"/>
      <c r="G35" s="219"/>
      <c r="H35" s="209"/>
      <c r="I35" s="209"/>
      <c r="J35" s="209"/>
      <c r="K35" s="209"/>
      <c r="L35" s="209"/>
      <c r="M35" s="209"/>
      <c r="N35" s="209"/>
      <c r="O35" s="209"/>
      <c r="P35" s="209"/>
      <c r="Q35" s="209"/>
      <c r="R35" s="209"/>
      <c r="S35" s="209"/>
      <c r="T35" s="209"/>
      <c r="U35" s="209"/>
      <c r="V35" s="209"/>
      <c r="W35" s="209"/>
      <c r="X35" s="209"/>
      <c r="Y35" s="209"/>
      <c r="Z35" s="209"/>
    </row>
    <row r="36" ht="10.5" customHeight="1">
      <c r="A36" s="219"/>
      <c r="B36" s="249" t="str">
        <f>IFERROR(__xludf.DUMMYFUNCTION("""COMPUTED_VALUE"""),"Regulamento geral de proteção de dados (RGPD)")</f>
        <v>Regulamento geral de proteção de dados (RGPD)</v>
      </c>
      <c r="C36" s="219" t="str">
        <f>IFERROR(__xludf.DUMMYFUNCTION("""COMPUTED_VALUE"""),"Distinguir formas de proteção da reputação online.")</f>
        <v>Distinguir formas de proteção da reputação online.</v>
      </c>
      <c r="D36" s="229"/>
      <c r="E36" s="251" t="str">
        <f>IFERROR(__xludf.DUMMYFUNCTION("""COMPUTED_VALUE"""),"Livros (impressos, e-books e audiolivros)")</f>
        <v>Livros (impressos, e-books e audiolivros)</v>
      </c>
      <c r="F36" s="219"/>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19"/>
      <c r="B37" s="255"/>
      <c r="C37" s="252" t="str">
        <f>IFERROR(__xludf.DUMMYFUNCTION("""COMPUTED_VALUE"""),"Identificar potenciais identidades digitais falsas")</f>
        <v>Identificar potenciais identidades digitais falsas</v>
      </c>
      <c r="D37" s="252"/>
      <c r="E37" s="256"/>
      <c r="F37" s="219"/>
      <c r="G37" s="219"/>
      <c r="H37" s="209"/>
      <c r="I37" s="209"/>
      <c r="J37" s="209"/>
      <c r="K37" s="209"/>
      <c r="L37" s="209"/>
      <c r="M37" s="209"/>
      <c r="N37" s="209"/>
      <c r="O37" s="209"/>
      <c r="P37" s="209"/>
      <c r="Q37" s="209"/>
      <c r="R37" s="209"/>
      <c r="S37" s="209"/>
      <c r="T37" s="209"/>
      <c r="U37" s="209"/>
      <c r="V37" s="209"/>
      <c r="W37" s="209"/>
      <c r="X37" s="209"/>
      <c r="Y37" s="209"/>
      <c r="Z37" s="209"/>
    </row>
    <row r="38" ht="10.5" customHeight="1">
      <c r="A38" s="236"/>
      <c r="B38" s="256"/>
      <c r="C38" s="209"/>
      <c r="D38" s="255"/>
      <c r="E38" s="255"/>
      <c r="F38" s="246"/>
      <c r="G38" s="246"/>
      <c r="H38" s="209"/>
      <c r="I38" s="209"/>
      <c r="J38" s="209"/>
      <c r="K38" s="209"/>
      <c r="L38" s="209"/>
      <c r="M38" s="209"/>
      <c r="N38" s="209"/>
      <c r="O38" s="209"/>
      <c r="P38" s="209"/>
      <c r="Q38" s="209"/>
      <c r="R38" s="209"/>
      <c r="S38" s="209"/>
      <c r="T38" s="209"/>
      <c r="U38" s="209"/>
      <c r="V38" s="209"/>
      <c r="W38" s="209"/>
      <c r="X38" s="209"/>
      <c r="Y38" s="209"/>
      <c r="Z38" s="209"/>
    </row>
    <row r="39" ht="13.5" customHeight="1">
      <c r="A39" s="236"/>
      <c r="B39" s="256"/>
      <c r="C39" s="209"/>
      <c r="D39" s="255"/>
      <c r="E39" s="255"/>
      <c r="F39" s="246"/>
      <c r="G39" s="246"/>
      <c r="H39" s="209"/>
      <c r="I39" s="209"/>
      <c r="J39" s="209"/>
      <c r="K39" s="209"/>
      <c r="L39" s="209"/>
      <c r="M39" s="209"/>
      <c r="N39" s="209"/>
      <c r="O39" s="209"/>
      <c r="P39" s="209"/>
      <c r="Q39" s="209"/>
      <c r="R39" s="209"/>
      <c r="S39" s="209"/>
      <c r="T39" s="209"/>
      <c r="U39" s="209"/>
      <c r="V39" s="209"/>
      <c r="W39" s="209"/>
      <c r="X39" s="209"/>
      <c r="Y39" s="209"/>
      <c r="Z39" s="209"/>
    </row>
    <row r="40" ht="10.5" customHeight="1">
      <c r="A40" s="259"/>
      <c r="B40" s="260"/>
      <c r="C40" s="261"/>
      <c r="D40" s="262"/>
      <c r="E40" s="262"/>
      <c r="F40" s="262"/>
      <c r="G40" s="262"/>
      <c r="H40" s="209"/>
      <c r="I40" s="209"/>
      <c r="J40" s="209"/>
      <c r="K40" s="209"/>
      <c r="L40" s="209"/>
      <c r="M40" s="209"/>
      <c r="N40" s="209"/>
      <c r="O40" s="209"/>
      <c r="P40" s="209"/>
      <c r="Q40" s="209"/>
      <c r="R40" s="209"/>
      <c r="S40" s="209"/>
      <c r="T40" s="209"/>
      <c r="U40" s="209"/>
      <c r="V40" s="209"/>
      <c r="W40" s="209"/>
      <c r="X40" s="209"/>
      <c r="Y40" s="209"/>
      <c r="Z40" s="209"/>
    </row>
    <row r="41" ht="10.5" customHeight="1">
      <c r="A41" s="236"/>
      <c r="B41" s="229"/>
      <c r="C41" s="209"/>
      <c r="D41" s="209"/>
      <c r="E41" s="209"/>
      <c r="F41" s="209"/>
      <c r="G41" s="209"/>
      <c r="H41" s="209"/>
      <c r="I41" s="209"/>
      <c r="J41" s="209"/>
      <c r="K41" s="209"/>
      <c r="L41" s="209"/>
      <c r="M41" s="209"/>
      <c r="N41" s="209"/>
      <c r="O41" s="209"/>
      <c r="P41" s="209"/>
      <c r="Q41" s="209"/>
      <c r="R41" s="209"/>
      <c r="S41" s="209"/>
      <c r="T41" s="209"/>
      <c r="U41" s="209"/>
      <c r="V41" s="209"/>
      <c r="W41" s="209"/>
      <c r="X41" s="209"/>
      <c r="Y41" s="209"/>
      <c r="Z41" s="209"/>
    </row>
    <row r="42" ht="10.5" customHeight="1">
      <c r="A42" s="237" t="str">
        <f>IFERROR(__xludf.DUMMYFUNCTION("""COMPUTED_VALUE"""),"Critérios de Desempenho")</f>
        <v>Critérios de Desempenho</v>
      </c>
      <c r="B42" s="238" t="str">
        <f>IFERROR(__xludf.DUMMYFUNCTION("""COMPUTED_VALUE"""),"Gerindo a identidade digital
Identificando formas de proteger a reputação online.")</f>
        <v>Gerindo a identidade digital
Identificando formas de proteger a reputação online.</v>
      </c>
      <c r="F42" s="209"/>
      <c r="G42" s="209"/>
      <c r="H42" s="209"/>
      <c r="I42" s="209"/>
      <c r="J42" s="209"/>
      <c r="K42" s="209"/>
      <c r="L42" s="209"/>
      <c r="M42" s="209"/>
      <c r="N42" s="209"/>
      <c r="O42" s="209"/>
      <c r="P42" s="209"/>
      <c r="Q42" s="209"/>
      <c r="R42" s="209"/>
      <c r="S42" s="209"/>
      <c r="T42" s="209"/>
      <c r="U42" s="209"/>
      <c r="V42" s="209"/>
      <c r="W42" s="209"/>
      <c r="X42" s="209"/>
      <c r="Y42" s="209"/>
      <c r="Z42" s="209"/>
    </row>
    <row r="43" ht="10.5" customHeight="1">
      <c r="A43" s="236"/>
      <c r="B43" s="229"/>
      <c r="C43" s="209"/>
      <c r="D43" s="209"/>
      <c r="E43" s="209"/>
      <c r="F43" s="209"/>
      <c r="G43" s="209"/>
      <c r="H43" s="209"/>
      <c r="I43" s="209"/>
      <c r="J43" s="209"/>
      <c r="K43" s="209"/>
      <c r="L43" s="209"/>
      <c r="M43" s="209"/>
      <c r="N43" s="209"/>
      <c r="O43" s="209"/>
      <c r="P43" s="209"/>
      <c r="Q43" s="209"/>
      <c r="R43" s="209"/>
      <c r="S43" s="209"/>
      <c r="T43" s="209"/>
      <c r="U43" s="209"/>
      <c r="V43" s="209"/>
      <c r="W43" s="209"/>
      <c r="X43" s="209"/>
      <c r="Y43" s="209"/>
      <c r="Z43" s="209"/>
    </row>
    <row r="44" ht="10.5" customHeight="1">
      <c r="A44" s="236"/>
      <c r="B44" s="229"/>
      <c r="C44" s="209"/>
      <c r="D44" s="209"/>
      <c r="E44" s="209"/>
      <c r="F44" s="209"/>
      <c r="G44" s="209"/>
      <c r="H44" s="209"/>
      <c r="I44" s="209"/>
      <c r="J44" s="209"/>
      <c r="K44" s="209"/>
      <c r="L44" s="209"/>
      <c r="M44" s="209"/>
      <c r="N44" s="209"/>
      <c r="O44" s="209"/>
      <c r="P44" s="209"/>
      <c r="Q44" s="209"/>
      <c r="R44" s="209"/>
      <c r="S44" s="209"/>
      <c r="T44" s="209"/>
      <c r="U44" s="209"/>
      <c r="V44" s="209"/>
      <c r="W44" s="209"/>
      <c r="X44" s="209"/>
      <c r="Y44" s="209"/>
      <c r="Z44" s="209"/>
    </row>
    <row r="45">
      <c r="A45" s="263" t="str">
        <f>IFERROR(__xludf.DUMMYFUNCTION("""COMPUTED_VALUE"""),"NIVEL AVANÇADO")</f>
        <v>NIVEL AVANÇADO</v>
      </c>
      <c r="B45" s="264"/>
      <c r="C45" s="265"/>
      <c r="D45" s="265"/>
      <c r="E45" s="266"/>
      <c r="F45" s="266"/>
      <c r="G45" s="266"/>
      <c r="H45" s="209"/>
      <c r="I45" s="209"/>
      <c r="J45" s="209"/>
      <c r="K45" s="209"/>
      <c r="L45" s="209"/>
      <c r="M45" s="209"/>
      <c r="N45" s="209"/>
      <c r="O45" s="209"/>
      <c r="P45" s="209"/>
      <c r="Q45" s="209"/>
      <c r="R45" s="209"/>
      <c r="S45" s="209"/>
      <c r="T45" s="209"/>
      <c r="U45" s="209"/>
      <c r="V45" s="209"/>
      <c r="W45" s="209"/>
      <c r="X45" s="209"/>
      <c r="Y45" s="209"/>
      <c r="Z45" s="209"/>
    </row>
    <row r="46">
      <c r="A46" s="210" t="str">
        <f>IFERROR(__xludf.DUMMYFUNCTION("""COMPUTED_VALUE"""),"REALIZAÇÕES/OBJETIVOS")</f>
        <v>REALIZAÇÕES/OBJETIVOS</v>
      </c>
      <c r="B46" s="211" t="str">
        <f>IFERROR(__xludf.DUMMYFUNCTION("""COMPUTED_VALUE"""),"CONHECIMENTOS")</f>
        <v>CONHECIMENTOS</v>
      </c>
      <c r="C46" s="211" t="str">
        <f>IFERROR(__xludf.DUMMYFUNCTION("""COMPUTED_VALUE"""),"APTIDÕES")</f>
        <v>APTIDÕES</v>
      </c>
      <c r="D46" s="211" t="str">
        <f>IFERROR(__xludf.DUMMYFUNCTION("""COMPUTED_VALUE"""),"ATITUDES")</f>
        <v>ATITUDES</v>
      </c>
      <c r="E46" s="212" t="str">
        <f>IFERROR(__xludf.DUMMYFUNCTION("""COMPUTED_VALUE"""),"RECURSOS")</f>
        <v>RECURSOS</v>
      </c>
      <c r="F46" s="212" t="str">
        <f>IFERROR(__xludf.DUMMYFUNCTION("""COMPUTED_VALUE"""),"Conteúdos Transversais")</f>
        <v>Conteúdos Transversais</v>
      </c>
      <c r="G46" s="213" t="s">
        <v>32</v>
      </c>
      <c r="H46" s="209"/>
      <c r="I46" s="209"/>
      <c r="J46" s="209"/>
      <c r="K46" s="209"/>
      <c r="L46" s="209"/>
      <c r="M46" s="209"/>
      <c r="N46" s="209"/>
      <c r="O46" s="209"/>
      <c r="P46" s="209"/>
      <c r="Q46" s="209"/>
      <c r="R46" s="209"/>
      <c r="S46" s="209"/>
      <c r="T46" s="209"/>
      <c r="U46" s="209"/>
      <c r="V46" s="209"/>
      <c r="W46" s="209"/>
      <c r="X46" s="209"/>
      <c r="Y46" s="209"/>
      <c r="Z46" s="209"/>
    </row>
    <row r="47">
      <c r="A47" s="219" t="str">
        <f>IFERROR(__xludf.DUMMYFUNCTION("""COMPUTED_VALUE"""),"Participar na sociedade através de ambientes digitais")</f>
        <v>Participar na sociedade através de ambientes digitais</v>
      </c>
      <c r="B47" s="244" t="str">
        <f>IFERROR(__xludf.DUMMYFUNCTION("""COMPUTED_VALUE"""),"Identidade digital diferenciada")</f>
        <v>Identidade digital diferenciada</v>
      </c>
      <c r="C47" s="252" t="str">
        <f>IFERROR(__xludf.DUMMYFUNCTION("""COMPUTED_VALUE"""),"Avaliar e operar uma variedade de identidades digitais, para diferentes contextos e níveis de partilha de dados")</f>
        <v>Avaliar e operar uma variedade de identidades digitais, para diferentes contextos e níveis de partilha de dados</v>
      </c>
      <c r="D47" s="246" t="str">
        <f>IFERROR(__xludf.DUMMYFUNCTION("""COMPUTED_VALUE"""),"Responsabilidade")</f>
        <v>Responsabilidade</v>
      </c>
      <c r="E47" s="247" t="str">
        <f>IFERROR(__xludf.DUMMYFUNCTION("""COMPUTED_VALUE"""),"Dispositivo tecnológico com acesso à internet")</f>
        <v>Dispositivo tecnológico com acesso à internet</v>
      </c>
      <c r="F47" s="218" t="str">
        <f>IFERROR(__xludf.DUMMYFUNCTION("""COMPUTED_VALUE"""),"Identidade Digital - Avaliação crítica, filtragem e gestão de informações")</f>
        <v>Identidade Digital - Avaliação crítica, filtragem e gestão de informações</v>
      </c>
      <c r="G47" s="251" t="s">
        <v>87</v>
      </c>
      <c r="H47" s="209"/>
      <c r="I47" s="209"/>
      <c r="J47" s="209"/>
      <c r="K47" s="209"/>
      <c r="L47" s="209"/>
      <c r="M47" s="209"/>
      <c r="N47" s="209"/>
      <c r="O47" s="209"/>
      <c r="P47" s="209"/>
      <c r="Q47" s="209"/>
      <c r="R47" s="209"/>
      <c r="S47" s="209"/>
      <c r="T47" s="209"/>
      <c r="U47" s="209"/>
      <c r="V47" s="209"/>
      <c r="W47" s="209"/>
      <c r="X47" s="209"/>
      <c r="Y47" s="209"/>
      <c r="Z47" s="209"/>
    </row>
    <row r="48">
      <c r="A48" s="219" t="str">
        <f>IFERROR(__xludf.DUMMYFUNCTION("""COMPUTED_VALUE"""),"Gerir os dados pessoais e a privacidade em ambientes digitais")</f>
        <v>Gerir os dados pessoais e a privacidade em ambientes digitais</v>
      </c>
      <c r="B48" s="249" t="str">
        <f>IFERROR(__xludf.DUMMYFUNCTION("""COMPUTED_VALUE"""),"Tecnologias digitais")</f>
        <v>Tecnologias digitais</v>
      </c>
      <c r="C48" s="252" t="str">
        <f>IFERROR(__xludf.DUMMYFUNCTION("""COMPUTED_VALUE"""),"Selecionar e gerir as diferentes e as mais apropriadas formas para proteger a reputação online")</f>
        <v>Selecionar e gerir as diferentes e as mais apropriadas formas para proteger a reputação online</v>
      </c>
      <c r="D48" s="246" t="str">
        <f>IFERROR(__xludf.DUMMYFUNCTION("""COMPUTED_VALUE"""),"Assertividade na comunicação")</f>
        <v>Assertividade na comunicação</v>
      </c>
      <c r="E48" s="251" t="str">
        <f>IFERROR(__xludf.DUMMYFUNCTION("""COMPUTED_VALUE"""),"Email")</f>
        <v>Email</v>
      </c>
      <c r="F48" s="218" t="str">
        <f>IFERROR(__xludf.DUMMYFUNCTION("""COMPUTED_VALUE"""),"Monitorização e gestão da reputação online")</f>
        <v>Monitorização e gestão da reputação online</v>
      </c>
      <c r="G48" s="251"/>
      <c r="H48" s="209"/>
      <c r="I48" s="209"/>
      <c r="J48" s="209"/>
      <c r="K48" s="209"/>
      <c r="L48" s="209"/>
      <c r="M48" s="209"/>
      <c r="N48" s="209"/>
      <c r="O48" s="209"/>
      <c r="P48" s="209"/>
      <c r="Q48" s="209"/>
      <c r="R48" s="209"/>
      <c r="S48" s="209"/>
      <c r="T48" s="209"/>
      <c r="U48" s="209"/>
      <c r="V48" s="209"/>
      <c r="W48" s="209"/>
      <c r="X48" s="209"/>
      <c r="Y48" s="209"/>
      <c r="Z48" s="209"/>
    </row>
    <row r="49">
      <c r="A49" s="219" t="str">
        <f>IFERROR(__xludf.DUMMYFUNCTION("""COMPUTED_VALUE"""),"Promover e sensibilizar para os riscos e ameaças à identidade digital")</f>
        <v>Promover e sensibilizar para os riscos e ameaças à identidade digital</v>
      </c>
      <c r="B49" s="249" t="str">
        <f>IFERROR(__xludf.DUMMYFUNCTION("""COMPUTED_VALUE"""),"Meios de comunicação digital")</f>
        <v>Meios de comunicação digital</v>
      </c>
      <c r="C49" s="252" t="str">
        <f>IFERROR(__xludf.DUMMYFUNCTION("""COMPUTED_VALUE"""),"Verificar os dados produzidos através de várias ferramentas, ambientes e serviços digitais (p.ex., cookies) por forma a melhor proteger a pegada digital")</f>
        <v>Verificar os dados produzidos através de várias ferramentas, ambientes e serviços digitais (p.ex., cookies) por forma a melhor proteger a pegada digital</v>
      </c>
      <c r="D49" s="246" t="str">
        <f>IFERROR(__xludf.DUMMYFUNCTION("""COMPUTED_VALUE"""),"Respeito pelas regras e normas")</f>
        <v>Respeito pelas regras e normas</v>
      </c>
      <c r="E49" s="251" t="str">
        <f>IFERROR(__xludf.DUMMYFUNCTION("""COMPUTED_VALUE"""),"Portais de serviço público e privado")</f>
        <v>Portais de serviço público e privado</v>
      </c>
      <c r="F49" s="218" t="str">
        <f>IFERROR(__xludf.DUMMYFUNCTION("""COMPUTED_VALUE"""),"Gestão de contas de utilizador diferenciadas (ao contexto)")</f>
        <v>Gestão de contas de utilizador diferenciadas (ao contexto)</v>
      </c>
      <c r="G49" s="251"/>
      <c r="H49" s="209"/>
      <c r="I49" s="209"/>
      <c r="J49" s="209"/>
      <c r="K49" s="209"/>
      <c r="L49" s="209"/>
      <c r="M49" s="209"/>
      <c r="N49" s="209"/>
      <c r="O49" s="209"/>
      <c r="P49" s="209"/>
      <c r="Q49" s="209"/>
      <c r="R49" s="209"/>
      <c r="S49" s="209"/>
      <c r="T49" s="209"/>
      <c r="U49" s="209"/>
      <c r="V49" s="209"/>
      <c r="W49" s="209"/>
      <c r="X49" s="209"/>
      <c r="Y49" s="209"/>
      <c r="Z49" s="209"/>
    </row>
    <row r="50">
      <c r="A50" s="268"/>
      <c r="B50" s="249" t="str">
        <f>IFERROR(__xludf.DUMMYFUNCTION("""COMPUTED_VALUE"""),"Riscos e ameaças")</f>
        <v>Riscos e ameaças</v>
      </c>
      <c r="C50" s="252" t="str">
        <f>IFERROR(__xludf.DUMMYFUNCTION("""COMPUTED_VALUE"""),"Otimizar a pegada digital e preservar a privacidade")</f>
        <v>Otimizar a pegada digital e preservar a privacidade</v>
      </c>
      <c r="D50" s="252" t="str">
        <f>IFERROR(__xludf.DUMMYFUNCTION("""COMPUTED_VALUE"""),"Resiliência")</f>
        <v>Resiliência</v>
      </c>
      <c r="E50" s="253" t="str">
        <f>IFERROR(__xludf.DUMMYFUNCTION("""COMPUTED_VALUE"""),"Redes sociais e fóruns")</f>
        <v>Redes sociais e fóruns</v>
      </c>
      <c r="F50" s="218" t="str">
        <f>IFERROR(__xludf.DUMMYFUNCTION("""COMPUTED_VALUE"""),"Gestão de ocorrências de catphishing")</f>
        <v>Gestão de ocorrências de catphishing</v>
      </c>
      <c r="G50" s="219"/>
      <c r="H50" s="209"/>
      <c r="I50" s="209"/>
      <c r="J50" s="209"/>
      <c r="K50" s="209"/>
      <c r="L50" s="209"/>
      <c r="M50" s="209"/>
      <c r="N50" s="209"/>
      <c r="O50" s="209"/>
      <c r="P50" s="209"/>
      <c r="Q50" s="209"/>
      <c r="R50" s="209"/>
      <c r="S50" s="209"/>
      <c r="T50" s="209"/>
      <c r="U50" s="209"/>
      <c r="V50" s="209"/>
      <c r="W50" s="209"/>
      <c r="X50" s="209"/>
      <c r="Y50" s="209"/>
      <c r="Z50" s="209"/>
    </row>
    <row r="51">
      <c r="A51" s="219"/>
      <c r="B51" s="273" t="str">
        <f>IFERROR(__xludf.DUMMYFUNCTION("""COMPUTED_VALUE"""),"Catphishing")</f>
        <v>Catphishing</v>
      </c>
      <c r="C51" s="252" t="str">
        <f>IFERROR(__xludf.DUMMYFUNCTION("""COMPUTED_VALUE"""),"Criar identidades digitais, apropriadas a cada contexto digital, para a proteção da reputação online")</f>
        <v>Criar identidades digitais, apropriadas a cada contexto digital, para a proteção da reputação online</v>
      </c>
      <c r="D51" s="252" t="str">
        <f>IFERROR(__xludf.DUMMYFUNCTION("""COMPUTED_VALUE"""),"Autonomia")</f>
        <v>Autonomia</v>
      </c>
      <c r="E51" s="251" t="str">
        <f>IFERROR(__xludf.DUMMYFUNCTION("""COMPUTED_VALUE"""),"Normas de conduta em ambientes digitais")</f>
        <v>Normas de conduta em ambientes digitais</v>
      </c>
      <c r="F51" s="229"/>
      <c r="G51" s="219"/>
      <c r="H51" s="209"/>
      <c r="I51" s="209"/>
      <c r="J51" s="209"/>
      <c r="K51" s="209"/>
      <c r="L51" s="209"/>
      <c r="M51" s="209"/>
      <c r="N51" s="209"/>
      <c r="O51" s="209"/>
      <c r="P51" s="209"/>
      <c r="Q51" s="209"/>
      <c r="R51" s="209"/>
      <c r="S51" s="209"/>
      <c r="T51" s="209"/>
      <c r="U51" s="209"/>
      <c r="V51" s="209"/>
      <c r="W51" s="209"/>
      <c r="X51" s="209"/>
      <c r="Y51" s="209"/>
      <c r="Z51" s="209"/>
    </row>
    <row r="52">
      <c r="A52" s="268"/>
      <c r="B52" s="255"/>
      <c r="C52" s="252" t="str">
        <f>IFERROR(__xludf.DUMMYFUNCTION("""COMPUTED_VALUE"""),"Identificar e reportar identidades falsas")</f>
        <v>Identificar e reportar identidades falsas</v>
      </c>
      <c r="D52" s="252" t="str">
        <f>IFERROR(__xludf.DUMMYFUNCTION("""COMPUTED_VALUE"""),"Iniciativa")</f>
        <v>Iniciativa</v>
      </c>
      <c r="E52" s="251" t="str">
        <f>IFERROR(__xludf.DUMMYFUNCTION("""COMPUTED_VALUE"""),"Livros (impressos, e-books e audiolivros)")</f>
        <v>Livros (impressos, e-books e audiolivros)</v>
      </c>
      <c r="F52" s="219"/>
      <c r="G52" s="219"/>
      <c r="H52" s="209"/>
      <c r="I52" s="209"/>
      <c r="J52" s="209"/>
      <c r="K52" s="209"/>
      <c r="L52" s="209"/>
      <c r="M52" s="209"/>
      <c r="N52" s="209"/>
      <c r="O52" s="209"/>
      <c r="P52" s="209"/>
      <c r="Q52" s="209"/>
      <c r="R52" s="209"/>
      <c r="S52" s="209"/>
      <c r="T52" s="209"/>
      <c r="U52" s="209"/>
      <c r="V52" s="209"/>
      <c r="W52" s="209"/>
      <c r="X52" s="209"/>
      <c r="Y52" s="209"/>
      <c r="Z52" s="209"/>
    </row>
    <row r="53">
      <c r="A53" s="268"/>
      <c r="B53" s="255"/>
      <c r="C53" s="219" t="str">
        <f>IFERROR(__xludf.DUMMYFUNCTION("""COMPUTED_VALUE"""),"Avaliar ocorrências de catphishing")</f>
        <v>Avaliar ocorrências de catphishing</v>
      </c>
      <c r="D53" s="252" t="str">
        <f>IFERROR(__xludf.DUMMYFUNCTION("""COMPUTED_VALUE"""),"Sentido crítico")</f>
        <v>Sentido crítico</v>
      </c>
      <c r="E53" s="256"/>
      <c r="F53" s="219"/>
      <c r="G53" s="219"/>
      <c r="H53" s="209"/>
      <c r="I53" s="209"/>
      <c r="J53" s="209"/>
      <c r="K53" s="209"/>
      <c r="L53" s="209"/>
      <c r="M53" s="209"/>
      <c r="N53" s="209"/>
      <c r="O53" s="209"/>
      <c r="P53" s="209"/>
      <c r="Q53" s="209"/>
      <c r="R53" s="209"/>
      <c r="S53" s="209"/>
      <c r="T53" s="209"/>
      <c r="U53" s="209"/>
      <c r="V53" s="209"/>
      <c r="W53" s="209"/>
      <c r="X53" s="209"/>
      <c r="Y53" s="209"/>
      <c r="Z53" s="209"/>
    </row>
    <row r="54">
      <c r="A54" s="268"/>
      <c r="B54" s="255"/>
      <c r="C54" s="256"/>
      <c r="D54" s="229"/>
      <c r="E54" s="256"/>
      <c r="F54" s="219"/>
      <c r="G54" s="219"/>
      <c r="H54" s="209"/>
      <c r="I54" s="209"/>
      <c r="J54" s="209"/>
      <c r="K54" s="209"/>
      <c r="L54" s="209"/>
      <c r="M54" s="209"/>
      <c r="N54" s="209"/>
      <c r="O54" s="209"/>
      <c r="P54" s="209"/>
      <c r="Q54" s="209"/>
      <c r="R54" s="209"/>
      <c r="S54" s="209"/>
      <c r="T54" s="209"/>
      <c r="U54" s="209"/>
      <c r="V54" s="209"/>
      <c r="W54" s="209"/>
      <c r="X54" s="209"/>
      <c r="Y54" s="209"/>
      <c r="Z54" s="209"/>
    </row>
    <row r="55">
      <c r="A55" s="219"/>
      <c r="B55" s="255"/>
      <c r="C55" s="256"/>
      <c r="D55" s="256"/>
      <c r="E55" s="256"/>
      <c r="F55" s="219"/>
      <c r="G55" s="219"/>
      <c r="H55" s="209"/>
      <c r="I55" s="209"/>
      <c r="J55" s="209"/>
      <c r="K55" s="209"/>
      <c r="L55" s="209"/>
      <c r="M55" s="209"/>
      <c r="N55" s="209"/>
      <c r="O55" s="209"/>
      <c r="P55" s="209"/>
      <c r="Q55" s="209"/>
      <c r="R55" s="209"/>
      <c r="S55" s="209"/>
      <c r="T55" s="209"/>
      <c r="U55" s="209"/>
      <c r="V55" s="209"/>
      <c r="W55" s="209"/>
      <c r="X55" s="209"/>
      <c r="Y55" s="209"/>
      <c r="Z55" s="209"/>
    </row>
    <row r="56" ht="10.5" customHeight="1">
      <c r="A56" s="271"/>
      <c r="B56" s="260"/>
      <c r="C56" s="261"/>
      <c r="D56" s="260"/>
      <c r="E56" s="260"/>
      <c r="F56" s="260"/>
      <c r="G56" s="260"/>
      <c r="H56" s="209"/>
      <c r="I56" s="209"/>
      <c r="J56" s="209"/>
      <c r="K56" s="209"/>
      <c r="L56" s="209"/>
      <c r="M56" s="209"/>
      <c r="N56" s="209"/>
      <c r="O56" s="209"/>
      <c r="P56" s="209"/>
      <c r="Q56" s="209"/>
      <c r="R56" s="209"/>
      <c r="S56" s="209"/>
      <c r="T56" s="209"/>
      <c r="U56" s="209"/>
      <c r="V56" s="209"/>
      <c r="W56" s="209"/>
      <c r="X56" s="209"/>
      <c r="Y56" s="209"/>
      <c r="Z56" s="209"/>
    </row>
    <row r="57" ht="10.5" customHeight="1">
      <c r="A57" s="236"/>
      <c r="B57" s="229"/>
      <c r="C57" s="209"/>
      <c r="D57" s="209"/>
      <c r="E57" s="209"/>
      <c r="F57" s="209"/>
      <c r="G57" s="209"/>
      <c r="H57" s="209"/>
      <c r="I57" s="209"/>
      <c r="J57" s="209"/>
      <c r="K57" s="209"/>
      <c r="L57" s="209"/>
      <c r="M57" s="209"/>
      <c r="N57" s="209"/>
      <c r="O57" s="209"/>
      <c r="P57" s="209"/>
      <c r="Q57" s="209"/>
      <c r="R57" s="209"/>
      <c r="S57" s="209"/>
      <c r="T57" s="209"/>
      <c r="U57" s="209"/>
      <c r="V57" s="209"/>
      <c r="W57" s="209"/>
      <c r="X57" s="209"/>
      <c r="Y57" s="209"/>
      <c r="Z57" s="209"/>
    </row>
    <row r="58" ht="10.5" customHeight="1">
      <c r="A58" s="237" t="str">
        <f>IFERROR(__xludf.DUMMYFUNCTION("""COMPUTED_VALUE"""),"Critérios de Desempenho")</f>
        <v>Critérios de Desempenho</v>
      </c>
      <c r="B58" s="238" t="str">
        <f>IFERROR(__xludf.DUMMYFUNCTION("""COMPUTED_VALUE"""),"Utilizando formas de proteger a reputação online e pegada digital.
Avaliando e operando identidades digitais diferenciadas à luz do contexto.")</f>
        <v>Utilizando formas de proteger a reputação online e pegada digital.
Avaliando e operando identidades digitais diferenciadas à luz do contexto.</v>
      </c>
      <c r="F58" s="209"/>
      <c r="G58" s="209"/>
      <c r="H58" s="209"/>
      <c r="I58" s="209"/>
      <c r="J58" s="209"/>
      <c r="K58" s="209"/>
      <c r="L58" s="209"/>
      <c r="M58" s="209"/>
      <c r="N58" s="209"/>
      <c r="O58" s="209"/>
      <c r="P58" s="209"/>
      <c r="Q58" s="209"/>
      <c r="R58" s="209"/>
      <c r="S58" s="209"/>
      <c r="T58" s="209"/>
      <c r="U58" s="209"/>
      <c r="V58" s="209"/>
      <c r="W58" s="209"/>
      <c r="X58" s="209"/>
      <c r="Y58" s="209"/>
      <c r="Z58" s="209"/>
    </row>
    <row r="59" ht="10.5" customHeight="1">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row>
    <row r="60" ht="10.5" customHeight="1">
      <c r="A60" s="40"/>
      <c r="B60" s="40"/>
      <c r="C60" s="40"/>
      <c r="D60" s="40"/>
      <c r="E60" s="40"/>
      <c r="F60" s="40"/>
      <c r="G60" s="40"/>
      <c r="H60" s="40"/>
      <c r="I60" s="40"/>
      <c r="J60" s="40"/>
      <c r="K60" s="40"/>
      <c r="L60" s="40"/>
      <c r="M60" s="40"/>
      <c r="N60" s="40"/>
      <c r="O60" s="40"/>
      <c r="P60" s="40"/>
      <c r="Q60" s="40"/>
      <c r="R60" s="40"/>
      <c r="S60" s="40"/>
      <c r="T60" s="40"/>
      <c r="U60" s="40"/>
      <c r="V60" s="40"/>
      <c r="W60" s="40"/>
      <c r="X60" s="40"/>
      <c r="Y60" s="40"/>
      <c r="Z60" s="40"/>
    </row>
    <row r="61" ht="10.5" customHeight="1">
      <c r="A61" s="40"/>
      <c r="B61" s="40"/>
      <c r="C61" s="40"/>
      <c r="D61" s="40"/>
      <c r="E61" s="40"/>
      <c r="F61" s="40"/>
      <c r="G61" s="40"/>
      <c r="H61" s="40"/>
      <c r="I61" s="40"/>
      <c r="J61" s="40"/>
      <c r="K61" s="40"/>
      <c r="L61" s="40"/>
      <c r="M61" s="40"/>
      <c r="N61" s="40"/>
      <c r="O61" s="40"/>
      <c r="P61" s="40"/>
      <c r="Q61" s="40"/>
      <c r="R61" s="40"/>
      <c r="S61" s="40"/>
      <c r="T61" s="40"/>
      <c r="U61" s="40"/>
      <c r="V61" s="40"/>
      <c r="W61" s="40"/>
      <c r="X61" s="40"/>
      <c r="Y61" s="40"/>
      <c r="Z61" s="40"/>
    </row>
    <row r="62" ht="10.5" customHeight="1">
      <c r="A62" s="113"/>
      <c r="B62" s="113"/>
      <c r="C62" s="113"/>
      <c r="D62" s="40"/>
      <c r="E62" s="40"/>
      <c r="F62" s="40"/>
      <c r="G62" s="56"/>
      <c r="H62" s="40"/>
      <c r="I62" s="40"/>
      <c r="J62" s="40"/>
      <c r="K62" s="40"/>
      <c r="L62" s="40"/>
      <c r="M62" s="40"/>
      <c r="N62" s="40"/>
      <c r="O62" s="40"/>
      <c r="P62" s="40"/>
      <c r="Q62" s="40"/>
      <c r="R62" s="40"/>
      <c r="S62" s="40"/>
      <c r="T62" s="40"/>
      <c r="U62" s="40"/>
      <c r="V62" s="40"/>
      <c r="W62" s="40"/>
      <c r="X62" s="40"/>
      <c r="Y62" s="40"/>
      <c r="Z62" s="40"/>
    </row>
    <row r="63" ht="10.5" customHeight="1">
      <c r="A63" s="113"/>
      <c r="B63" s="113"/>
      <c r="C63" s="113"/>
      <c r="D63" s="40"/>
      <c r="E63" s="40"/>
      <c r="F63" s="40"/>
      <c r="G63" s="56"/>
      <c r="H63" s="40"/>
      <c r="I63" s="40"/>
      <c r="J63" s="40"/>
      <c r="K63" s="40"/>
      <c r="L63" s="40"/>
      <c r="M63" s="40"/>
      <c r="N63" s="40"/>
      <c r="O63" s="40"/>
      <c r="P63" s="40"/>
      <c r="Q63" s="40"/>
      <c r="R63" s="40"/>
      <c r="S63" s="40"/>
      <c r="T63" s="40"/>
      <c r="U63" s="40"/>
      <c r="V63" s="40"/>
      <c r="W63" s="40"/>
      <c r="X63" s="40"/>
      <c r="Y63" s="40"/>
      <c r="Z63" s="40"/>
    </row>
    <row r="64">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row>
    <row r="65">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row>
    <row r="66">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row>
    <row r="67">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row>
    <row r="68">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row>
    <row r="69">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row>
    <row r="70">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40"/>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40"/>
      <c r="H168" s="56"/>
      <c r="I168" s="56"/>
      <c r="J168" s="56"/>
      <c r="K168" s="56"/>
      <c r="L168" s="56"/>
      <c r="M168" s="56"/>
      <c r="N168" s="56"/>
      <c r="O168" s="56"/>
      <c r="P168" s="56"/>
      <c r="Q168" s="56"/>
      <c r="R168" s="56"/>
      <c r="S168" s="56"/>
      <c r="T168" s="56"/>
      <c r="U168" s="56"/>
      <c r="V168" s="56"/>
      <c r="W168" s="56"/>
      <c r="X168" s="56"/>
      <c r="Y168" s="56"/>
      <c r="Z168" s="56"/>
    </row>
    <row r="169" ht="10.5" customHeight="1">
      <c r="A169" s="40"/>
      <c r="B169" s="40"/>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row>
    <row r="170" ht="10.5" customHeight="1">
      <c r="A170" s="40"/>
      <c r="B170" s="40"/>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row>
    <row r="171" ht="10.5" customHeight="1">
      <c r="A171" s="40"/>
      <c r="B171" s="40"/>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row>
    <row r="172" ht="10.5" customHeight="1">
      <c r="A172" s="40"/>
      <c r="B172" s="40"/>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row>
    <row r="173" ht="10.5" customHeight="1">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row>
    <row r="174" ht="10.5" customHeight="1">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row>
    <row r="175" ht="10.5" customHeight="1">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row>
    <row r="176" ht="10.5" customHeight="1">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sheetData>
  <mergeCells count="7">
    <mergeCell ref="B6:C6"/>
    <mergeCell ref="D6:E6"/>
    <mergeCell ref="F6:G6"/>
    <mergeCell ref="B11:G11"/>
    <mergeCell ref="B26:E26"/>
    <mergeCell ref="B42:E42"/>
    <mergeCell ref="B58:E58"/>
  </mergeCells>
  <printOptions/>
  <pageMargins bottom="0.75" footer="0.0" header="0.0" left="0.7" right="0.7" top="0.75"/>
  <pageSetup paperSize="9"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IFERROR(__xludf.DUMMYFUNCTION("IMPORTRANGE(""https://docs.google.com/spreadsheets/d/1MiAcx3o_Pa82QwUfCPTYRtXuA4iBv2SUrErSCOASw9E/edit#gid=739062657"",""C_UC9!A1:F10"")"),"")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IFERROR(__xludf.DUMMYFUNCTION("""COMPUTED_VALUE"""),"Comunicação e colaboração")</f>
        <v>Comunicação e colaboração</v>
      </c>
      <c r="B6" s="140" t="str">
        <f>IFERROR(__xludf.DUMMYFUNCTION("""COMPUTED_VALUE"""),"9. Interação através de tecnologias digitais")</f>
        <v>9. Interação através de tecnologias digitais</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274" t="str">
        <f>IFERROR(__xludf.DUMMYFUNCTION("""COMPUTED_VALUE"""),"Interagir através de uma variedade de tecnologias digitais e compreender modos apropriados de comunicação digital para um determinado contexto")</f>
        <v>Interagir através de uma variedade de tecnologias digitais e compreender modos apropriados de comunicação digital para um determinado contexto</v>
      </c>
      <c r="C7" s="114"/>
      <c r="D7" s="40"/>
      <c r="E7" s="40"/>
      <c r="F7" s="40"/>
      <c r="G7" s="40"/>
      <c r="H7" s="40"/>
      <c r="I7" s="40"/>
      <c r="J7" s="40"/>
      <c r="K7" s="40"/>
      <c r="L7" s="40"/>
      <c r="M7" s="40"/>
      <c r="N7" s="40"/>
      <c r="O7" s="40"/>
      <c r="P7" s="40"/>
      <c r="Q7" s="40"/>
      <c r="R7" s="40"/>
      <c r="S7" s="40"/>
      <c r="T7" s="40"/>
      <c r="U7" s="40"/>
      <c r="V7" s="40"/>
      <c r="W7" s="40"/>
      <c r="X7" s="40"/>
      <c r="Y7" s="40"/>
      <c r="Z7" s="40"/>
    </row>
    <row r="8" ht="10.5" customHeight="1">
      <c r="A8" s="48"/>
      <c r="B8" s="275" t="str">
        <f>IFERROR(__xludf.DUMMYFUNCTION("""COMPUTED_VALUE"""),"Preencher um formulário num website para apresentar uma sugestão ou reclamação; conectar-se a uma videoconferência de trabalho, ligando o microfone e câmara do computador ou smartphone.")</f>
        <v>Preencher um formulário num website para apresentar uma sugestão ou reclamação; conectar-se a uma videoconferência de trabalho, ligando o microfone e câmara do computador ou smartphone.</v>
      </c>
      <c r="C8" s="141"/>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3.0!C803"")"),"Os outros técnicos das ciências físicas e de engenharia deverão aplicar conhecimentos de interatividade através de tecnologias digitais, nas suas tarefas do dia-a-dia.Neste contexto profissional é necessário utilizar os meios de comunicação e interação at"&amp;"ravés de plataformas digitais (p.e. Microsoft Teams, Zoom, Hangouts, Google meet, etc), assim como identificar as melhores soluções tecnológicas: trabalho colaborativo e partilha de informação e conteúdos (p.e. Google Suite). ")</f>
        <v>Os outros técnicos das ciências físicas e de engenharia deverão aplicar conhecimentos de interatividade através de tecnologias digitais, nas suas tarefas do dia-a-dia.Neste contexto profissional é necessário utilizar os meios de comunicação e interação através de plataformas digitais (p.e. Microsoft Teams, Zoom, Hangouts, Google meet, etc), assim como identificar as melhores soluções tecnológicas: trabalho colaborativo e partilha de informação e conteúdos (p.e. Google Suite). </v>
      </c>
      <c r="H11" s="40"/>
      <c r="I11" s="40"/>
      <c r="J11" s="40"/>
      <c r="K11" s="40"/>
      <c r="L11" s="40"/>
      <c r="M11" s="40"/>
      <c r="N11" s="40"/>
      <c r="O11" s="40"/>
      <c r="P11" s="40"/>
      <c r="Q11" s="40"/>
      <c r="R11" s="40"/>
      <c r="S11" s="40"/>
      <c r="T11" s="40"/>
      <c r="U11" s="40"/>
      <c r="V11" s="40"/>
      <c r="W11" s="40"/>
      <c r="X11" s="40"/>
      <c r="Y11" s="40"/>
      <c r="Z11" s="40"/>
    </row>
    <row r="12" ht="10.5" customHeight="1">
      <c r="A12" s="40"/>
      <c r="B12" s="51"/>
      <c r="C12" s="143"/>
      <c r="D12" s="144"/>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IFERROR(__xludf.DUMMYFUNCTION("IMPORTRANGE(""https://docs.google.com/spreadsheets/d/1MiAcx3o_Pa82QwUfCPTYRtXuA4iBv2SUrErSCOASw9E/edit#gid=1990972601"",""C_UC9!A13:F999"")"),"")</f>
        <v/>
      </c>
      <c r="B13" s="40"/>
      <c r="C13" s="40"/>
      <c r="D13" s="40"/>
      <c r="E13" s="40"/>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212" t="str">
        <f>IFERROR(__xludf.DUMMYFUNCTION("""COMPUTED_VALUE"""),"Conteúdos Transversais")</f>
        <v>Conteúdos Transversais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76" t="str">
        <f>IFERROR(__xludf.DUMMYFUNCTION("""COMPUTED_VALUE"""),"Identificar os novos meios de comunicação digital")</f>
        <v>Identificar os novos meios de comunicação digital</v>
      </c>
      <c r="B16" s="219" t="str">
        <f>IFERROR(__xludf.DUMMYFUNCTION("""COMPUTED_VALUE"""),"Tecnologia digital")</f>
        <v>Tecnologia digital</v>
      </c>
      <c r="C16" s="249" t="str">
        <f>IFERROR(__xludf.DUMMYFUNCTION("""COMPUTED_VALUE"""),"Selecionar meios de comunicação digital simples para determinada tarefa interativa (p.ex. email, SMS, redes sociais)")</f>
        <v>Selecionar meios de comunicação digital simples para determinada tarefa interativa (p.ex. email, SMS, redes sociais)</v>
      </c>
      <c r="D16" s="277" t="str">
        <f>IFERROR(__xludf.DUMMYFUNCTION("""COMPUTED_VALUE"""),"Proatividade")</f>
        <v>Proatividade</v>
      </c>
      <c r="E16" s="278" t="str">
        <f>IFERROR(__xludf.DUMMYFUNCTION("""COMPUTED_VALUE"""),"Dispositivo tecnológico com acesso à internet")</f>
        <v>Dispositivo tecnológico com acesso à internet</v>
      </c>
      <c r="F16" s="218" t="str">
        <f>IFERROR(__xludf.DUMMYFUNCTION("""COMPUTED_VALUE"""),"Introdução ao conceito de tecnologia digital")</f>
        <v>Introdução ao conceito de tecnologia digital</v>
      </c>
      <c r="G16" s="277" t="s">
        <v>88</v>
      </c>
      <c r="H16" s="209"/>
      <c r="I16" s="209"/>
      <c r="J16" s="209"/>
      <c r="K16" s="209"/>
      <c r="L16" s="209"/>
      <c r="M16" s="209"/>
      <c r="N16" s="209"/>
      <c r="O16" s="209"/>
      <c r="P16" s="209"/>
      <c r="Q16" s="209"/>
      <c r="R16" s="209"/>
      <c r="S16" s="209"/>
      <c r="T16" s="209"/>
      <c r="U16" s="209"/>
      <c r="V16" s="209"/>
      <c r="W16" s="209"/>
      <c r="X16" s="209"/>
      <c r="Y16" s="209"/>
      <c r="Z16" s="209"/>
    </row>
    <row r="17" ht="10.5" customHeight="1">
      <c r="A17" s="219" t="str">
        <f>IFERROR(__xludf.DUMMYFUNCTION("""COMPUTED_VALUE"""),"Interagir através da utlização de ferramentas e tecnologias digitais")</f>
        <v>Interagir através da utlização de ferramentas e tecnologias digitais</v>
      </c>
      <c r="B17" s="219" t="str">
        <f>IFERROR(__xludf.DUMMYFUNCTION("""COMPUTED_VALUE"""),"Meios de comunicação digital")</f>
        <v>Meios de comunicação digital</v>
      </c>
      <c r="C17" s="249" t="str">
        <f>IFERROR(__xludf.DUMMYFUNCTION("""COMPUTED_VALUE"""),"Realizar interações através de ferramentas e tecnologias digitais")</f>
        <v>Realizar interações através de ferramentas e tecnologias digitais</v>
      </c>
      <c r="D17" s="277" t="str">
        <f>IFERROR(__xludf.DUMMYFUNCTION("""COMPUTED_VALUE"""),"Trabalho em equipa")</f>
        <v>Trabalho em equipa</v>
      </c>
      <c r="E17" s="278" t="str">
        <f>IFERROR(__xludf.DUMMYFUNCTION("""COMPUTED_VALUE"""),"Email, SMS")</f>
        <v>Email, SMS</v>
      </c>
      <c r="F17" s="218" t="str">
        <f>IFERROR(__xludf.DUMMYFUNCTION("""COMPUTED_VALUE"""),"Introdução ao conceito de comunicação interativa digital e as suas finalidades")</f>
        <v>Introdução ao conceito de comunicação interativa digital e as suas finalidades</v>
      </c>
      <c r="G17" s="277"/>
      <c r="H17" s="209"/>
      <c r="I17" s="209"/>
      <c r="J17" s="209"/>
      <c r="K17" s="209"/>
      <c r="L17" s="209"/>
      <c r="M17" s="209"/>
      <c r="N17" s="209"/>
      <c r="O17" s="209"/>
      <c r="P17" s="209"/>
      <c r="Q17" s="209"/>
      <c r="R17" s="209"/>
      <c r="S17" s="209"/>
      <c r="T17" s="209"/>
      <c r="U17" s="209"/>
      <c r="V17" s="209"/>
      <c r="W17" s="209"/>
      <c r="X17" s="209"/>
      <c r="Y17" s="209"/>
      <c r="Z17" s="209"/>
    </row>
    <row r="18" ht="10.5" customHeight="1">
      <c r="A18" s="276" t="str">
        <f>IFERROR(__xludf.DUMMYFUNCTION("""COMPUTED_VALUE"""),"Identificar as principais redes sociais")</f>
        <v>Identificar as principais redes sociais</v>
      </c>
      <c r="B18" s="219" t="str">
        <f>IFERROR(__xludf.DUMMYFUNCTION("""COMPUTED_VALUE"""),"Redes sociais")</f>
        <v>Redes sociais</v>
      </c>
      <c r="C18" s="249" t="str">
        <f>IFERROR(__xludf.DUMMYFUNCTION("""COMPUTED_VALUE"""),"Identificar as funcionalidades das aplicações interativas de comunicação digital (Ex: formulários, chatbots)")</f>
        <v>Identificar as funcionalidades das aplicações interativas de comunicação digital (Ex: formulários, chatbots)</v>
      </c>
      <c r="D18" s="277" t="str">
        <f>IFERROR(__xludf.DUMMYFUNCTION("""COMPUTED_VALUE"""),"Assertividade")</f>
        <v>Assertividade</v>
      </c>
      <c r="E18" s="278" t="str">
        <f>IFERROR(__xludf.DUMMYFUNCTION("""COMPUTED_VALUE"""),"Redes sociais e fóruns")</f>
        <v>Redes sociais e fóruns</v>
      </c>
      <c r="F18" s="218" t="str">
        <f>IFERROR(__xludf.DUMMYFUNCTION("""COMPUTED_VALUE"""),"Introdução às tecnologias interativas de comunicação digital")</f>
        <v>Introdução às tecnologias interativas de comunicação digital</v>
      </c>
      <c r="G18" s="277"/>
      <c r="H18" s="209"/>
      <c r="I18" s="209"/>
      <c r="J18" s="209"/>
      <c r="K18" s="209"/>
      <c r="L18" s="209"/>
      <c r="M18" s="209"/>
      <c r="N18" s="209"/>
      <c r="O18" s="209"/>
      <c r="P18" s="209"/>
      <c r="Q18" s="209"/>
      <c r="R18" s="209"/>
      <c r="S18" s="209"/>
      <c r="T18" s="209"/>
      <c r="U18" s="209"/>
      <c r="V18" s="209"/>
      <c r="W18" s="209"/>
      <c r="X18" s="209"/>
      <c r="Y18" s="209"/>
      <c r="Z18" s="209"/>
    </row>
    <row r="19" ht="10.5" customHeight="1">
      <c r="A19" s="219" t="str">
        <f>IFERROR(__xludf.DUMMYFUNCTION("""COMPUTED_VALUE"""),"Identificar canais de comunicação associados aos diferentes contextos")</f>
        <v>Identificar canais de comunicação associados aos diferentes contextos</v>
      </c>
      <c r="B19" s="219" t="str">
        <f>IFERROR(__xludf.DUMMYFUNCTION("""COMPUTED_VALUE"""),"Tipos de conteúdo digital")</f>
        <v>Tipos de conteúdo digital</v>
      </c>
      <c r="C19" s="249" t="str">
        <f>IFERROR(__xludf.DUMMYFUNCTION("""COMPUTED_VALUE"""),"Reconhecer as principais redes sociais, contexto e suas especificidades")</f>
        <v>Reconhecer as principais redes sociais, contexto e suas especificidades</v>
      </c>
      <c r="D19" s="277" t="str">
        <f>IFERROR(__xludf.DUMMYFUNCTION("""COMPUTED_VALUE"""),"Responsabilidade")</f>
        <v>Responsabilidade</v>
      </c>
      <c r="E19" s="278" t="str">
        <f>IFERROR(__xludf.DUMMYFUNCTION("""COMPUTED_VALUE"""),"Livros (impressos, e-books e audiolivros)")</f>
        <v>Livros (impressos, e-books e audiolivros)</v>
      </c>
      <c r="F19" s="218" t="str">
        <f>IFERROR(__xludf.DUMMYFUNCTION("""COMPUTED_VALUE"""),"Ferramentas e funcionalidades básicas de interacção digital")</f>
        <v>Ferramentas e funcionalidades básicas de interacção digital</v>
      </c>
      <c r="G19" s="219"/>
      <c r="H19" s="209"/>
      <c r="I19" s="209"/>
      <c r="J19" s="209"/>
      <c r="K19" s="209"/>
      <c r="L19" s="209"/>
      <c r="M19" s="209"/>
      <c r="N19" s="209"/>
      <c r="O19" s="209"/>
      <c r="P19" s="209"/>
      <c r="Q19" s="209"/>
      <c r="R19" s="209"/>
      <c r="S19" s="209"/>
      <c r="T19" s="209"/>
      <c r="U19" s="209"/>
      <c r="V19" s="209"/>
      <c r="W19" s="209"/>
      <c r="X19" s="209"/>
      <c r="Y19" s="209"/>
      <c r="Z19" s="209"/>
    </row>
    <row r="20">
      <c r="A20" s="276"/>
      <c r="B20" s="279" t="str">
        <f>IFERROR(__xludf.DUMMYFUNCTION("""COMPUTED_VALUE"""),"Conta em serviços online (ex.: email, redes sociais, portais)")</f>
        <v>Conta em serviços online (ex.: email, redes sociais, portais)</v>
      </c>
      <c r="C20" s="249" t="str">
        <f>IFERROR(__xludf.DUMMYFUNCTION("""COMPUTED_VALUE"""),"Reconhecer os principais canais de comunciação e suas especificidades")</f>
        <v>Reconhecer os principais canais de comunciação e suas especificidades</v>
      </c>
      <c r="D20" s="277" t="str">
        <f>IFERROR(__xludf.DUMMYFUNCTION("""COMPUTED_VALUE"""),"Empatia")</f>
        <v>Empatia</v>
      </c>
      <c r="E20" s="280"/>
      <c r="F20" s="218" t="str">
        <f>IFERROR(__xludf.DUMMYFUNCTION("""COMPUTED_VALUE"""),"Introdução ao conceito de canais de comunicação digital associado aos diferentes contextos")</f>
        <v>Introdução ao conceito de canais de comunicação digital associado aos diferentes contextos</v>
      </c>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76"/>
      <c r="B21" s="277" t="str">
        <f>IFERROR(__xludf.DUMMYFUNCTION("""COMPUTED_VALUE"""),"Canais de comunicação digital")</f>
        <v>Canais de comunicação digital</v>
      </c>
      <c r="C21" s="281"/>
      <c r="D21" s="282" t="str">
        <f>IFERROR(__xludf.DUMMYFUNCTION("""COMPUTED_VALUE"""),"Respeito pelas regras e normas definidas")</f>
        <v>Respeito pelas regras e normas definidas</v>
      </c>
      <c r="E21" s="280"/>
      <c r="F21" s="229"/>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19"/>
      <c r="B22" s="281"/>
      <c r="C22" s="283"/>
      <c r="D22" s="278" t="str">
        <f>IFERROR(__xludf.DUMMYFUNCTION("""COMPUTED_VALUE"""),"Sentido crítico")</f>
        <v>Sentido crítico</v>
      </c>
      <c r="E22" s="280"/>
      <c r="F22" s="283"/>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84"/>
      <c r="B23" s="283"/>
      <c r="C23" s="284"/>
      <c r="D23" s="226"/>
      <c r="E23" s="284"/>
      <c r="F23" s="283"/>
      <c r="G23" s="226"/>
      <c r="H23" s="209"/>
      <c r="I23" s="209"/>
      <c r="J23" s="209"/>
      <c r="K23" s="209"/>
      <c r="L23" s="209"/>
      <c r="M23" s="209"/>
      <c r="N23" s="209"/>
      <c r="O23" s="209"/>
      <c r="P23" s="209"/>
      <c r="Q23" s="209"/>
      <c r="R23" s="209"/>
      <c r="S23" s="209"/>
      <c r="T23" s="209"/>
      <c r="U23" s="209"/>
      <c r="V23" s="209"/>
      <c r="W23" s="209"/>
      <c r="X23" s="209"/>
      <c r="Y23" s="209"/>
      <c r="Z23" s="209"/>
    </row>
    <row r="24" ht="13.5" customHeight="1">
      <c r="A24" s="271"/>
      <c r="B24" s="285"/>
      <c r="C24" s="286"/>
      <c r="D24" s="262"/>
      <c r="E24" s="287"/>
      <c r="F24" s="287"/>
      <c r="G24" s="235"/>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IFERROR(__xludf.DUMMYFUNCTION("""COMPUTED_VALUE"""),"Identificando e utilizando meios de comunicação digital  simples apropriados a um determinado contexto interativo")</f>
        <v>Identificando e utilizando meios de comunicação digital  simples apropriados a um determinado contexto interativo</v>
      </c>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0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2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212" t="str">
        <f>IFERROR(__xludf.DUMMYFUNCTION("""COMPUTED_VALUE"""),"Conteúdos Transversais")</f>
        <v>Conteúdos Transversais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22" t="str">
        <f>IFERROR(__xludf.DUMMYFUNCTION("""COMPUTED_VALUE"""),"Interagir através da utilização de ferramentas e tecnologias digitais")</f>
        <v>Interagir através da utilização de ferramentas e tecnologias digitais</v>
      </c>
      <c r="B31" s="222" t="str">
        <f>IFERROR(__xludf.DUMMYFUNCTION("""COMPUTED_VALUE"""),"Tecnologia digital")</f>
        <v>Tecnologia digital</v>
      </c>
      <c r="C31" s="220" t="str">
        <f>IFERROR(__xludf.DUMMYFUNCTION("""COMPUTED_VALUE"""),"Indicar meios de comunicação digital para determinada tarefa interativa (p.ex. email, SMS, redes sociais)")</f>
        <v>Indicar meios de comunicação digital para determinada tarefa interativa (p.ex. email, SMS, redes sociais)</v>
      </c>
      <c r="D31" s="288" t="str">
        <f>IFERROR(__xludf.DUMMYFUNCTION("""COMPUTED_VALUE"""),"Proatividade")</f>
        <v>Proatividade</v>
      </c>
      <c r="E31" s="289" t="str">
        <f>IFERROR(__xludf.DUMMYFUNCTION("""COMPUTED_VALUE"""),"Dispositivo tecnológico com acesso à internet")</f>
        <v>Dispositivo tecnológico com acesso à internet</v>
      </c>
      <c r="F31" s="218" t="str">
        <f>IFERROR(__xludf.DUMMYFUNCTION("""COMPUTED_VALUE"""),"Transformação digital em contexto profissional: principais causas, impactos e benefícios")</f>
        <v>Transformação digital em contexto profissional: principais causas, impactos e benefícios</v>
      </c>
      <c r="G31" s="277" t="s">
        <v>89</v>
      </c>
      <c r="H31" s="209"/>
      <c r="I31" s="209"/>
      <c r="J31" s="209"/>
      <c r="K31" s="209"/>
      <c r="L31" s="209"/>
      <c r="M31" s="209"/>
      <c r="N31" s="209"/>
      <c r="O31" s="209"/>
      <c r="P31" s="209"/>
      <c r="Q31" s="209"/>
      <c r="R31" s="209"/>
      <c r="S31" s="209"/>
      <c r="T31" s="209"/>
      <c r="U31" s="209"/>
      <c r="V31" s="209"/>
      <c r="W31" s="209"/>
      <c r="X31" s="209"/>
      <c r="Y31" s="209"/>
      <c r="Z31" s="209"/>
    </row>
    <row r="32" ht="10.5" customHeight="1">
      <c r="A32" s="222" t="str">
        <f>IFERROR(__xludf.DUMMYFUNCTION("""COMPUTED_VALUE"""),"Selecionar a rede social apropriada ao contexto")</f>
        <v>Selecionar a rede social apropriada ao contexto</v>
      </c>
      <c r="B32" s="222" t="str">
        <f>IFERROR(__xludf.DUMMYFUNCTION("""COMPUTED_VALUE"""),"Meios de comunicação digital")</f>
        <v>Meios de comunicação digital</v>
      </c>
      <c r="C32" s="220" t="str">
        <f>IFERROR(__xludf.DUMMYFUNCTION("""COMPUTED_VALUE"""),"Indicar e utilizar, pelo menos, uma tecnologia digital para interagir com adequação")</f>
        <v>Indicar e utilizar, pelo menos, uma tecnologia digital para interagir com adequação</v>
      </c>
      <c r="D32" s="288" t="str">
        <f>IFERROR(__xludf.DUMMYFUNCTION("""COMPUTED_VALUE"""),"Trabalho em equipa")</f>
        <v>Trabalho em equipa</v>
      </c>
      <c r="E32" s="289" t="str">
        <f>IFERROR(__xludf.DUMMYFUNCTION("""COMPUTED_VALUE"""),"Email, SMS")</f>
        <v>Email, SMS</v>
      </c>
      <c r="F32" s="218" t="str">
        <f>IFERROR(__xludf.DUMMYFUNCTION("""COMPUTED_VALUE"""),"Desafios da tecnologia digital de informação na comunicação")</f>
        <v>Desafios da tecnologia digital de informação na comunicação</v>
      </c>
      <c r="G32" s="277" t="s">
        <v>90</v>
      </c>
      <c r="H32" s="209"/>
      <c r="I32" s="209"/>
      <c r="J32" s="209"/>
      <c r="K32" s="209"/>
      <c r="L32" s="209"/>
      <c r="M32" s="209"/>
      <c r="N32" s="209"/>
      <c r="O32" s="209"/>
      <c r="P32" s="209"/>
      <c r="Q32" s="209"/>
      <c r="R32" s="209"/>
      <c r="S32" s="209"/>
      <c r="T32" s="209"/>
      <c r="U32" s="209"/>
      <c r="V32" s="209"/>
      <c r="W32" s="209"/>
      <c r="X32" s="209"/>
      <c r="Y32" s="209"/>
      <c r="Z32" s="209"/>
    </row>
    <row r="33" ht="10.5" customHeight="1">
      <c r="A33" s="222" t="str">
        <f>IFERROR(__xludf.DUMMYFUNCTION("""COMPUTED_VALUE"""),"Selecionar meio de comunicação apropriado ao contexto")</f>
        <v>Selecionar meio de comunicação apropriado ao contexto</v>
      </c>
      <c r="B33" s="222" t="str">
        <f>IFERROR(__xludf.DUMMYFUNCTION("""COMPUTED_VALUE"""),"Redes sociais")</f>
        <v>Redes sociais</v>
      </c>
      <c r="C33" s="220" t="str">
        <f>IFERROR(__xludf.DUMMYFUNCTION("""COMPUTED_VALUE"""),"Distinguir e utilizar as funcionalidades das aplicações interativas de comunicação digital")</f>
        <v>Distinguir e utilizar as funcionalidades das aplicações interativas de comunicação digital</v>
      </c>
      <c r="D33" s="288" t="str">
        <f>IFERROR(__xludf.DUMMYFUNCTION("""COMPUTED_VALUE"""),"Assertividade")</f>
        <v>Assertividade</v>
      </c>
      <c r="E33" s="289" t="str">
        <f>IFERROR(__xludf.DUMMYFUNCTION("""COMPUTED_VALUE"""),"Redes sociais e fóruns")</f>
        <v>Redes sociais e fóruns</v>
      </c>
      <c r="F33" s="218" t="str">
        <f>IFERROR(__xludf.DUMMYFUNCTION("""COMPUTED_VALUE"""),"Ferramentas e funcionalidades na interação digital")</f>
        <v>Ferramentas e funcionalidades na interação digital</v>
      </c>
      <c r="G33" s="277" t="s">
        <v>91</v>
      </c>
      <c r="H33" s="209"/>
      <c r="I33" s="209"/>
      <c r="J33" s="209"/>
      <c r="K33" s="209"/>
      <c r="L33" s="209"/>
      <c r="M33" s="209"/>
      <c r="N33" s="209"/>
      <c r="O33" s="209"/>
      <c r="P33" s="209"/>
      <c r="Q33" s="209"/>
      <c r="R33" s="209"/>
      <c r="S33" s="209"/>
      <c r="T33" s="209"/>
      <c r="U33" s="209"/>
      <c r="V33" s="209"/>
      <c r="W33" s="209"/>
      <c r="X33" s="209"/>
      <c r="Y33" s="209"/>
      <c r="Z33" s="209"/>
    </row>
    <row r="34" ht="10.5" customHeight="1">
      <c r="A34" s="222"/>
      <c r="B34" s="222" t="str">
        <f>IFERROR(__xludf.DUMMYFUNCTION("""COMPUTED_VALUE"""),"Tipos de conteúdo digital")</f>
        <v>Tipos de conteúdo digital</v>
      </c>
      <c r="C34" s="220" t="str">
        <f>IFERROR(__xludf.DUMMYFUNCTION("""COMPUTED_VALUE"""),"Manusear as redes sociais de acordo com o contexto apropriado")</f>
        <v>Manusear as redes sociais de acordo com o contexto apropriado</v>
      </c>
      <c r="D34" s="288" t="str">
        <f>IFERROR(__xludf.DUMMYFUNCTION("""COMPUTED_VALUE"""),"Responsabilidade")</f>
        <v>Responsabilidade</v>
      </c>
      <c r="E34" s="289" t="str">
        <f>IFERROR(__xludf.DUMMYFUNCTION("""COMPUTED_VALUE"""),"Livros (impressos, e-books e audiolivros)")</f>
        <v>Livros (impressos, e-books e audiolivros)</v>
      </c>
      <c r="F34" s="218" t="str">
        <f>IFERROR(__xludf.DUMMYFUNCTION("""COMPUTED_VALUE"""),"Redes Sociais como canal de comunicação digital")</f>
        <v>Redes Sociais como canal de comunicação digital</v>
      </c>
      <c r="G34" s="277"/>
      <c r="H34" s="209"/>
      <c r="I34" s="209"/>
      <c r="J34" s="209"/>
      <c r="K34" s="209"/>
      <c r="L34" s="209"/>
      <c r="M34" s="209"/>
      <c r="N34" s="209"/>
      <c r="O34" s="209"/>
      <c r="P34" s="209"/>
      <c r="Q34" s="209"/>
      <c r="R34" s="209"/>
      <c r="S34" s="209"/>
      <c r="T34" s="209"/>
      <c r="U34" s="209"/>
      <c r="V34" s="209"/>
      <c r="W34" s="209"/>
      <c r="X34" s="209"/>
      <c r="Y34" s="209"/>
      <c r="Z34" s="209"/>
    </row>
    <row r="35" ht="10.5" customHeight="1">
      <c r="A35" s="222"/>
      <c r="B35" s="290" t="str">
        <f>IFERROR(__xludf.DUMMYFUNCTION("""COMPUTED_VALUE"""),"Conta em serviços online (ex.: email, redes sociais, portais)")</f>
        <v>Conta em serviços online (ex.: email, redes sociais, portais)</v>
      </c>
      <c r="C35" s="222" t="str">
        <f>IFERROR(__xludf.DUMMYFUNCTION("""COMPUTED_VALUE"""),"Distinguir e utilizar os canais de comunicação de acordo com o contexto apropriado")</f>
        <v>Distinguir e utilizar os canais de comunicação de acordo com o contexto apropriado</v>
      </c>
      <c r="D35" s="288" t="str">
        <f>IFERROR(__xludf.DUMMYFUNCTION("""COMPUTED_VALUE"""),"Empatia")</f>
        <v>Empatia</v>
      </c>
      <c r="E35" s="225"/>
      <c r="F35" s="229"/>
      <c r="G35" s="277"/>
      <c r="H35" s="209"/>
      <c r="I35" s="209"/>
      <c r="J35" s="209"/>
      <c r="K35" s="209"/>
      <c r="L35" s="209"/>
      <c r="M35" s="209"/>
      <c r="N35" s="209"/>
      <c r="O35" s="209"/>
      <c r="P35" s="209"/>
      <c r="Q35" s="209"/>
      <c r="R35" s="209"/>
      <c r="S35" s="209"/>
      <c r="T35" s="209"/>
      <c r="U35" s="209"/>
      <c r="V35" s="209"/>
      <c r="W35" s="209"/>
      <c r="X35" s="209"/>
      <c r="Y35" s="209"/>
      <c r="Z35" s="209"/>
    </row>
    <row r="36" ht="10.5" customHeight="1">
      <c r="A36" s="222"/>
      <c r="B36" s="288" t="str">
        <f>IFERROR(__xludf.DUMMYFUNCTION("""COMPUTED_VALUE"""),"Canais de comunicação digital")</f>
        <v>Canais de comunicação digital</v>
      </c>
      <c r="C36" s="291" t="str">
        <f>IFERROR(__xludf.DUMMYFUNCTION("""COMPUTED_VALUE"""),"Analisar impactos e benefícios da transformação digital na atividade profissional")</f>
        <v>Analisar impactos e benefícios da transformação digital na atividade profissional</v>
      </c>
      <c r="D36" s="290" t="str">
        <f>IFERROR(__xludf.DUMMYFUNCTION("""COMPUTED_VALUE"""),"Respeito pelas regras e normas definidas")</f>
        <v>Respeito pelas regras e normas definidas</v>
      </c>
      <c r="E36" s="225"/>
      <c r="F36" s="229"/>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22"/>
      <c r="B37" s="214"/>
      <c r="C37" s="292"/>
      <c r="D37" s="289" t="str">
        <f>IFERROR(__xludf.DUMMYFUNCTION("""COMPUTED_VALUE"""),"Sentido crítico")</f>
        <v>Sentido crítico</v>
      </c>
      <c r="E37" s="225"/>
      <c r="F37" s="219"/>
      <c r="G37" s="219"/>
      <c r="H37" s="209"/>
      <c r="I37" s="209"/>
      <c r="J37" s="209"/>
      <c r="K37" s="209"/>
      <c r="L37" s="209"/>
      <c r="M37" s="209"/>
      <c r="N37" s="209"/>
      <c r="O37" s="209"/>
      <c r="P37" s="209"/>
      <c r="Q37" s="209"/>
      <c r="R37" s="209"/>
      <c r="S37" s="209"/>
      <c r="T37" s="209"/>
      <c r="U37" s="209"/>
      <c r="V37" s="209"/>
      <c r="W37" s="209"/>
      <c r="X37" s="209"/>
      <c r="Y37" s="209"/>
      <c r="Z37" s="209"/>
    </row>
    <row r="38">
      <c r="A38" s="293"/>
      <c r="B38" s="214"/>
      <c r="C38" s="294"/>
      <c r="D38" s="222"/>
      <c r="E38" s="214"/>
      <c r="F38" s="283"/>
      <c r="G38" s="246"/>
      <c r="H38" s="209"/>
      <c r="I38" s="209"/>
      <c r="J38" s="209"/>
      <c r="K38" s="209"/>
      <c r="L38" s="209"/>
      <c r="M38" s="209"/>
      <c r="N38" s="209"/>
      <c r="O38" s="209"/>
      <c r="P38" s="209"/>
      <c r="Q38" s="209"/>
      <c r="R38" s="209"/>
      <c r="S38" s="209"/>
      <c r="T38" s="209"/>
      <c r="U38" s="209"/>
      <c r="V38" s="209"/>
      <c r="W38" s="209"/>
      <c r="X38" s="209"/>
      <c r="Y38" s="209"/>
      <c r="Z38" s="209"/>
    </row>
    <row r="39">
      <c r="A39" s="293"/>
      <c r="B39" s="295"/>
      <c r="C39" s="294"/>
      <c r="D39" s="214"/>
      <c r="E39" s="214"/>
      <c r="F39" s="283"/>
      <c r="G39" s="246"/>
      <c r="H39" s="209"/>
      <c r="I39" s="209"/>
      <c r="J39" s="209"/>
      <c r="K39" s="209"/>
      <c r="L39" s="209"/>
      <c r="M39" s="209"/>
      <c r="N39" s="209"/>
      <c r="O39" s="209"/>
      <c r="P39" s="209"/>
      <c r="Q39" s="209"/>
      <c r="R39" s="209"/>
      <c r="S39" s="209"/>
      <c r="T39" s="209"/>
      <c r="U39" s="209"/>
      <c r="V39" s="209"/>
      <c r="W39" s="209"/>
      <c r="X39" s="209"/>
      <c r="Y39" s="209"/>
      <c r="Z39" s="209"/>
    </row>
    <row r="40" ht="13.5" customHeight="1">
      <c r="A40" s="293"/>
      <c r="B40" s="295"/>
      <c r="C40" s="294"/>
      <c r="D40" s="214"/>
      <c r="E40" s="214"/>
      <c r="F40" s="283"/>
      <c r="G40" s="246"/>
      <c r="H40" s="209"/>
      <c r="I40" s="209"/>
      <c r="J40" s="209"/>
      <c r="K40" s="209"/>
      <c r="L40" s="209"/>
      <c r="M40" s="209"/>
      <c r="N40" s="209"/>
      <c r="O40" s="209"/>
      <c r="P40" s="209"/>
      <c r="Q40" s="209"/>
      <c r="R40" s="209"/>
      <c r="S40" s="209"/>
      <c r="T40" s="209"/>
      <c r="U40" s="209"/>
      <c r="V40" s="209"/>
      <c r="W40" s="209"/>
      <c r="X40" s="209"/>
      <c r="Y40" s="209"/>
      <c r="Z40" s="209"/>
    </row>
    <row r="41" ht="10.5" customHeight="1">
      <c r="A41" s="296"/>
      <c r="B41" s="297"/>
      <c r="C41" s="298"/>
      <c r="D41" s="233"/>
      <c r="E41" s="233"/>
      <c r="F41" s="262"/>
      <c r="G41" s="262"/>
      <c r="H41" s="209"/>
      <c r="I41" s="209"/>
      <c r="J41" s="209"/>
      <c r="K41" s="209"/>
      <c r="L41" s="209"/>
      <c r="M41" s="209"/>
      <c r="N41" s="209"/>
      <c r="O41" s="209"/>
      <c r="P41" s="209"/>
      <c r="Q41" s="209"/>
      <c r="R41" s="209"/>
      <c r="S41" s="209"/>
      <c r="T41" s="209"/>
      <c r="U41" s="209"/>
      <c r="V41" s="209"/>
      <c r="W41" s="209"/>
      <c r="X41" s="209"/>
      <c r="Y41" s="209"/>
      <c r="Z41" s="209"/>
    </row>
    <row r="42" ht="10.5" customHeight="1">
      <c r="A42" s="236"/>
      <c r="B42" s="229"/>
      <c r="C42" s="209"/>
      <c r="D42" s="209"/>
      <c r="E42" s="209"/>
      <c r="F42" s="209"/>
      <c r="G42" s="209"/>
      <c r="H42" s="209"/>
      <c r="I42" s="209"/>
      <c r="J42" s="209"/>
      <c r="K42" s="209"/>
      <c r="L42" s="209"/>
      <c r="M42" s="209"/>
      <c r="N42" s="209"/>
      <c r="O42" s="209"/>
      <c r="P42" s="209"/>
      <c r="Q42" s="209"/>
      <c r="R42" s="209"/>
      <c r="S42" s="209"/>
      <c r="T42" s="209"/>
      <c r="U42" s="209"/>
      <c r="V42" s="209"/>
      <c r="W42" s="209"/>
      <c r="X42" s="209"/>
      <c r="Y42" s="209"/>
      <c r="Z42" s="209"/>
    </row>
    <row r="43" ht="10.5" customHeight="1">
      <c r="A43" s="237" t="str">
        <f>IFERROR(__xludf.DUMMYFUNCTION("""COMPUTED_VALUE"""),"Critérios de Desempenho")</f>
        <v>Critérios de Desempenho</v>
      </c>
      <c r="B43" s="238" t="str">
        <f>IFERROR(__xludf.DUMMYFUNCTION("""COMPUTED_VALUE"""),"Utilizando ferramentas e tecnologias digitais adequadas a processos interativos, aplicando normas de comportamento e estratégias de comunicação.
Selecionando e utilizando serviços digitais públicos e privados que promovam a autoaprendizagem e a participaç"&amp;"ão ativa na sociedade.")</f>
        <v>Utilizando ferramentas e tecnologias digitais adequadas a processos interativos, aplicando normas de comportamento e estratégias de comunicação.
Selecionando e utilizando serviços digitais públicos e privados que promovam a autoaprendizagem e a participação ativa na sociedade.</v>
      </c>
      <c r="F43" s="209"/>
      <c r="G43" s="209"/>
      <c r="H43" s="209"/>
      <c r="I43" s="209"/>
      <c r="J43" s="209"/>
      <c r="K43" s="209"/>
      <c r="L43" s="209"/>
      <c r="M43" s="209"/>
      <c r="N43" s="209"/>
      <c r="O43" s="209"/>
      <c r="P43" s="209"/>
      <c r="Q43" s="209"/>
      <c r="R43" s="209"/>
      <c r="S43" s="209"/>
      <c r="T43" s="209"/>
      <c r="U43" s="209"/>
      <c r="V43" s="209"/>
      <c r="W43" s="209"/>
      <c r="X43" s="209"/>
      <c r="Y43" s="209"/>
      <c r="Z43" s="209"/>
    </row>
    <row r="44" ht="10.5" customHeight="1">
      <c r="A44" s="236"/>
      <c r="B44" s="229"/>
      <c r="C44" s="209"/>
      <c r="D44" s="209"/>
      <c r="E44" s="209"/>
      <c r="F44" s="209"/>
      <c r="G44" s="209"/>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row>
    <row r="46">
      <c r="A46" s="263" t="str">
        <f>IFERROR(__xludf.DUMMYFUNCTION("""COMPUTED_VALUE"""),"NIVEL AVANÇADO")</f>
        <v>NIVEL AVANÇADO</v>
      </c>
      <c r="B46" s="264"/>
      <c r="C46" s="265"/>
      <c r="D46" s="265"/>
      <c r="E46" s="266"/>
      <c r="F46" s="266"/>
      <c r="G46" s="266"/>
      <c r="H46" s="209"/>
      <c r="I46" s="209"/>
      <c r="J46" s="209"/>
      <c r="K46" s="209"/>
      <c r="L46" s="209"/>
      <c r="M46" s="209"/>
      <c r="N46" s="209"/>
      <c r="O46" s="209"/>
      <c r="P46" s="209"/>
      <c r="Q46" s="209"/>
      <c r="R46" s="209"/>
      <c r="S46" s="209"/>
      <c r="T46" s="209"/>
      <c r="U46" s="209"/>
      <c r="V46" s="209"/>
      <c r="W46" s="209"/>
      <c r="X46" s="209"/>
      <c r="Y46" s="209"/>
      <c r="Z46" s="209"/>
    </row>
    <row r="47">
      <c r="A47" s="210" t="str">
        <f>IFERROR(__xludf.DUMMYFUNCTION("""COMPUTED_VALUE"""),"REALIZAÇÕES/OBJETIVOS")</f>
        <v>REALIZAÇÕES/OBJETIVOS</v>
      </c>
      <c r="B47" s="211" t="str">
        <f>IFERROR(__xludf.DUMMYFUNCTION("""COMPUTED_VALUE"""),"CONHECIMENTOS")</f>
        <v>CONHECIMENTOS</v>
      </c>
      <c r="C47" s="211" t="str">
        <f>IFERROR(__xludf.DUMMYFUNCTION("""COMPUTED_VALUE"""),"APTIDÕES")</f>
        <v>APTIDÕES</v>
      </c>
      <c r="D47" s="211" t="str">
        <f>IFERROR(__xludf.DUMMYFUNCTION("""COMPUTED_VALUE"""),"ATITUDES")</f>
        <v>ATITUDES</v>
      </c>
      <c r="E47" s="212" t="str">
        <f>IFERROR(__xludf.DUMMYFUNCTION("""COMPUTED_VALUE"""),"RECURSOS")</f>
        <v>RECURSOS</v>
      </c>
      <c r="F47" s="212" t="str">
        <f>IFERROR(__xludf.DUMMYFUNCTION("""COMPUTED_VALUE"""),"Conteúdos Transversais")</f>
        <v>Conteúdos Transversais</v>
      </c>
      <c r="G47" s="213" t="s">
        <v>32</v>
      </c>
      <c r="H47" s="209"/>
      <c r="I47" s="209"/>
      <c r="J47" s="209"/>
      <c r="K47" s="209"/>
      <c r="L47" s="209"/>
      <c r="M47" s="209"/>
      <c r="N47" s="209"/>
      <c r="O47" s="209"/>
      <c r="P47" s="209"/>
      <c r="Q47" s="209"/>
      <c r="R47" s="209"/>
      <c r="S47" s="209"/>
      <c r="T47" s="209"/>
      <c r="U47" s="209"/>
      <c r="V47" s="209"/>
      <c r="W47" s="209"/>
      <c r="X47" s="209"/>
      <c r="Y47" s="209"/>
      <c r="Z47" s="209"/>
    </row>
    <row r="48">
      <c r="A48" s="243" t="str">
        <f>IFERROR(__xludf.DUMMYFUNCTION("""COMPUTED_VALUE"""),"Selecionar as soluções tecnológicas para a realização de trabalho colaborativo e comunicação")</f>
        <v>Selecionar as soluções tecnológicas para a realização de trabalho colaborativo e comunicação</v>
      </c>
      <c r="B48" s="219" t="str">
        <f>IFERROR(__xludf.DUMMYFUNCTION("""COMPUTED_VALUE"""),"Tecnologia digital")</f>
        <v>Tecnologia digital</v>
      </c>
      <c r="C48" s="252" t="str">
        <f>IFERROR(__xludf.DUMMYFUNCTION("""COMPUTED_VALUE"""),"Selecionar uma variedade de tecnologias digitais e meios de comunicação digital mais apropriados para interagir em determinados contextos (p.ex., videoconferência)")</f>
        <v>Selecionar uma variedade de tecnologias digitais e meios de comunicação digital mais apropriados para interagir em determinados contextos (p.ex., videoconferência)</v>
      </c>
      <c r="D48" s="277" t="str">
        <f>IFERROR(__xludf.DUMMYFUNCTION("""COMPUTED_VALUE"""),"Proatividade")</f>
        <v>Proatividade</v>
      </c>
      <c r="E48" s="278" t="str">
        <f>IFERROR(__xludf.DUMMYFUNCTION("""COMPUTED_VALUE"""),"Dispositivo tecnológico com acesso à internet")</f>
        <v>Dispositivo tecnológico com acesso à internet</v>
      </c>
      <c r="F48" s="218" t="str">
        <f>IFERROR(__xludf.DUMMYFUNCTION("""COMPUTED_VALUE"""),"Novos modelos e tendências da transformação digital")</f>
        <v>Novos modelos e tendências da transformação digital</v>
      </c>
      <c r="G48" s="277" t="s">
        <v>92</v>
      </c>
      <c r="H48" s="209"/>
      <c r="I48" s="209"/>
      <c r="J48" s="209"/>
      <c r="K48" s="209"/>
      <c r="L48" s="209"/>
      <c r="M48" s="209"/>
      <c r="N48" s="209"/>
      <c r="O48" s="209"/>
      <c r="P48" s="209"/>
      <c r="Q48" s="209"/>
      <c r="R48" s="209"/>
      <c r="S48" s="209"/>
      <c r="T48" s="209"/>
      <c r="U48" s="209"/>
      <c r="V48" s="209"/>
      <c r="W48" s="209"/>
      <c r="X48" s="209"/>
      <c r="Y48" s="209"/>
      <c r="Z48" s="209"/>
    </row>
    <row r="49">
      <c r="A49" s="219" t="str">
        <f>IFERROR(__xludf.DUMMYFUNCTION("""COMPUTED_VALUE"""),"Selecionar e utilizar meios de comunicação apropriados ao contexto")</f>
        <v>Selecionar e utilizar meios de comunicação apropriados ao contexto</v>
      </c>
      <c r="B49" s="219" t="str">
        <f>IFERROR(__xludf.DUMMYFUNCTION("""COMPUTED_VALUE"""),"Meios de comunicação digital")</f>
        <v>Meios de comunicação digital</v>
      </c>
      <c r="C49" s="252" t="str">
        <f>IFERROR(__xludf.DUMMYFUNCTION("""COMPUTED_VALUE"""),"Partilhar dados, informação e conteúdo, através de ferramentas digitais")</f>
        <v>Partilhar dados, informação e conteúdo, através de ferramentas digitais</v>
      </c>
      <c r="D49" s="277" t="str">
        <f>IFERROR(__xludf.DUMMYFUNCTION("""COMPUTED_VALUE"""),"Trabalho em equipa")</f>
        <v>Trabalho em equipa</v>
      </c>
      <c r="E49" s="278" t="str">
        <f>IFERROR(__xludf.DUMMYFUNCTION("""COMPUTED_VALUE"""),"Email, SMS")</f>
        <v>Email, SMS</v>
      </c>
      <c r="F49" s="218" t="str">
        <f>IFERROR(__xludf.DUMMYFUNCTION("""COMPUTED_VALUE"""),"Automação de tarefas e processos com tecnologia digital")</f>
        <v>Automação de tarefas e processos com tecnologia digital</v>
      </c>
      <c r="G49" s="277" t="s">
        <v>93</v>
      </c>
      <c r="H49" s="209"/>
      <c r="I49" s="209"/>
      <c r="J49" s="209"/>
      <c r="K49" s="209"/>
      <c r="L49" s="209"/>
      <c r="M49" s="209"/>
      <c r="N49" s="209"/>
      <c r="O49" s="209"/>
      <c r="P49" s="209"/>
      <c r="Q49" s="209"/>
      <c r="R49" s="209"/>
      <c r="S49" s="209"/>
      <c r="T49" s="209"/>
      <c r="U49" s="209"/>
      <c r="V49" s="209"/>
      <c r="W49" s="209"/>
      <c r="X49" s="209"/>
      <c r="Y49" s="209"/>
      <c r="Z49" s="209"/>
    </row>
    <row r="50">
      <c r="A50" s="229"/>
      <c r="B50" s="219" t="str">
        <f>IFERROR(__xludf.DUMMYFUNCTION("""COMPUTED_VALUE"""),"Redes sociais")</f>
        <v>Redes sociais</v>
      </c>
      <c r="C50" s="252" t="str">
        <f>IFERROR(__xludf.DUMMYFUNCTION("""COMPUTED_VALUE"""),"Adaptar tecnologias digitais e os meios de comunicação digital mais apropriados para interagir em determinados contextos (p.ex., mailing list)")</f>
        <v>Adaptar tecnologias digitais e os meios de comunicação digital mais apropriados para interagir em determinados contextos (p.ex., mailing list)</v>
      </c>
      <c r="D50" s="277" t="str">
        <f>IFERROR(__xludf.DUMMYFUNCTION("""COMPUTED_VALUE"""),"Assertividade")</f>
        <v>Assertividade</v>
      </c>
      <c r="E50" s="278" t="str">
        <f>IFERROR(__xludf.DUMMYFUNCTION("""COMPUTED_VALUE"""),"Redes sociais e fóruns")</f>
        <v>Redes sociais e fóruns</v>
      </c>
      <c r="F50" s="218" t="str">
        <f>IFERROR(__xludf.DUMMYFUNCTION("""COMPUTED_VALUE"""),"Introdução ao conceito de Inteligência Artificial")</f>
        <v>Introdução ao conceito de Inteligência Artificial</v>
      </c>
      <c r="G50" s="277"/>
      <c r="H50" s="209"/>
      <c r="I50" s="209"/>
      <c r="J50" s="209"/>
      <c r="K50" s="209"/>
      <c r="L50" s="209"/>
      <c r="M50" s="209"/>
      <c r="N50" s="209"/>
      <c r="O50" s="209"/>
      <c r="P50" s="209"/>
      <c r="Q50" s="209"/>
      <c r="R50" s="209"/>
      <c r="S50" s="209"/>
      <c r="T50" s="209"/>
      <c r="U50" s="209"/>
      <c r="V50" s="209"/>
      <c r="W50" s="209"/>
      <c r="X50" s="209"/>
      <c r="Y50" s="209"/>
      <c r="Z50" s="209"/>
    </row>
    <row r="51">
      <c r="A51" s="268"/>
      <c r="B51" s="219" t="str">
        <f>IFERROR(__xludf.DUMMYFUNCTION("""COMPUTED_VALUE"""),"Tipos de conteúdo digital")</f>
        <v>Tipos de conteúdo digital</v>
      </c>
      <c r="C51" s="252" t="str">
        <f>IFERROR(__xludf.DUMMYFUNCTION("""COMPUTED_VALUE"""),"Indicar canais de comunicação para determinado contexto interativo")</f>
        <v>Indicar canais de comunicação para determinado contexto interativo</v>
      </c>
      <c r="D51" s="277" t="str">
        <f>IFERROR(__xludf.DUMMYFUNCTION("""COMPUTED_VALUE"""),"Responsabilidade")</f>
        <v>Responsabilidade</v>
      </c>
      <c r="E51" s="278" t="str">
        <f>IFERROR(__xludf.DUMMYFUNCTION("""COMPUTED_VALUE"""),"Livros (impressos, e-books e audiolivros)")</f>
        <v>Livros (impressos, e-books e audiolivros)</v>
      </c>
      <c r="F51" s="218" t="str">
        <f>IFERROR(__xludf.DUMMYFUNCTION("""COMPUTED_VALUE"""),"Ferramentas e funcionalidades avançadas na interacção digital")</f>
        <v>Ferramentas e funcionalidades avançadas na interacção digital</v>
      </c>
      <c r="G51" s="219"/>
      <c r="H51" s="209"/>
      <c r="I51" s="209"/>
      <c r="J51" s="209"/>
      <c r="K51" s="209"/>
      <c r="L51" s="209"/>
      <c r="M51" s="209"/>
      <c r="N51" s="209"/>
      <c r="O51" s="209"/>
      <c r="P51" s="209"/>
      <c r="Q51" s="209"/>
      <c r="R51" s="209"/>
      <c r="S51" s="209"/>
      <c r="T51" s="209"/>
      <c r="U51" s="209"/>
      <c r="V51" s="209"/>
      <c r="W51" s="209"/>
      <c r="X51" s="209"/>
      <c r="Y51" s="209"/>
      <c r="Z51" s="209"/>
    </row>
    <row r="52">
      <c r="A52" s="219"/>
      <c r="B52" s="219" t="str">
        <f>IFERROR(__xludf.DUMMYFUNCTION("""COMPUTED_VALUE"""),"Conta em serviços online (ex.: email, redes sociais, portais)")</f>
        <v>Conta em serviços online (ex.: email, redes sociais, portais)</v>
      </c>
      <c r="C52" s="252" t="str">
        <f>IFERROR(__xludf.DUMMYFUNCTION("""COMPUTED_VALUE"""),"Avaliar os novos modelos e tendências da transformação digital")</f>
        <v>Avaliar os novos modelos e tendências da transformação digital</v>
      </c>
      <c r="D52" s="277" t="str">
        <f>IFERROR(__xludf.DUMMYFUNCTION("""COMPUTED_VALUE"""),"Empatia")</f>
        <v>Empatia</v>
      </c>
      <c r="E52" s="280"/>
      <c r="F52" s="218" t="str">
        <f>IFERROR(__xludf.DUMMYFUNCTION("""COMPUTED_VALUE"""),"Gestão de redes sociais")</f>
        <v>Gestão de redes sociais</v>
      </c>
      <c r="G52" s="219"/>
      <c r="H52" s="209"/>
      <c r="I52" s="209"/>
      <c r="J52" s="209"/>
      <c r="K52" s="209"/>
      <c r="L52" s="209"/>
      <c r="M52" s="209"/>
      <c r="N52" s="209"/>
      <c r="O52" s="209"/>
      <c r="P52" s="209"/>
      <c r="Q52" s="209"/>
      <c r="R52" s="209"/>
      <c r="S52" s="209"/>
      <c r="T52" s="209"/>
      <c r="U52" s="209"/>
      <c r="V52" s="209"/>
      <c r="W52" s="209"/>
      <c r="X52" s="209"/>
      <c r="Y52" s="209"/>
      <c r="Z52" s="209"/>
    </row>
    <row r="53">
      <c r="A53" s="268"/>
      <c r="B53" s="219" t="str">
        <f>IFERROR(__xludf.DUMMYFUNCTION("""COMPUTED_VALUE"""),"Canais de comunicação digital")</f>
        <v>Canais de comunicação digital</v>
      </c>
      <c r="C53" s="249" t="str">
        <f>IFERROR(__xludf.DUMMYFUNCTION("""COMPUTED_VALUE"""),"Diferenciar as redes sociais de acordo com o contexto apropriado")</f>
        <v>Diferenciar as redes sociais de acordo com o contexto apropriado</v>
      </c>
      <c r="D53" s="282" t="str">
        <f>IFERROR(__xludf.DUMMYFUNCTION("""COMPUTED_VALUE"""),"Respeito pelas regras e normas definidas")</f>
        <v>Respeito pelas regras e normas definidas</v>
      </c>
      <c r="E53" s="280"/>
      <c r="F53" s="218" t="str">
        <f>IFERROR(__xludf.DUMMYFUNCTION("""COMPUTED_VALUE"""),"Definição e criação de canais de comunicação")</f>
        <v>Definição e criação de canais de comunicação</v>
      </c>
      <c r="G53" s="219"/>
      <c r="H53" s="209"/>
      <c r="I53" s="209"/>
      <c r="J53" s="209"/>
      <c r="K53" s="209"/>
      <c r="L53" s="209"/>
      <c r="M53" s="209"/>
      <c r="N53" s="209"/>
      <c r="O53" s="209"/>
      <c r="P53" s="209"/>
      <c r="Q53" s="209"/>
      <c r="R53" s="209"/>
      <c r="S53" s="209"/>
      <c r="T53" s="209"/>
      <c r="U53" s="209"/>
      <c r="V53" s="209"/>
      <c r="W53" s="209"/>
      <c r="X53" s="209"/>
      <c r="Y53" s="209"/>
      <c r="Z53" s="209"/>
    </row>
    <row r="54">
      <c r="A54" s="268"/>
      <c r="B54" s="219" t="str">
        <f>IFERROR(__xludf.DUMMYFUNCTION("""COMPUTED_VALUE"""),"Transferência de ficheiros (download e upload).")</f>
        <v>Transferência de ficheiros (download e upload).</v>
      </c>
      <c r="C54" s="252" t="str">
        <f>IFERROR(__xludf.DUMMYFUNCTION("""COMPUTED_VALUE"""),"Analisar a aplicabilidade da inteligência artificial à automação de tarefas e processos")</f>
        <v>Analisar a aplicabilidade da inteligência artificial à automação de tarefas e processos</v>
      </c>
      <c r="D54" s="278" t="str">
        <f>IFERROR(__xludf.DUMMYFUNCTION("""COMPUTED_VALUE"""),"Sentido crítico")</f>
        <v>Sentido crítico</v>
      </c>
      <c r="E54" s="280"/>
      <c r="F54" s="229"/>
      <c r="G54" s="219"/>
      <c r="H54" s="209"/>
      <c r="I54" s="209"/>
      <c r="J54" s="209"/>
      <c r="K54" s="209"/>
      <c r="L54" s="209"/>
      <c r="M54" s="209"/>
      <c r="N54" s="209"/>
      <c r="O54" s="209"/>
      <c r="P54" s="209"/>
      <c r="Q54" s="209"/>
      <c r="R54" s="209"/>
      <c r="S54" s="209"/>
      <c r="T54" s="209"/>
      <c r="U54" s="209"/>
      <c r="V54" s="209"/>
      <c r="W54" s="209"/>
      <c r="X54" s="209"/>
      <c r="Y54" s="209"/>
      <c r="Z54" s="209"/>
    </row>
    <row r="55">
      <c r="A55" s="268"/>
      <c r="B55" s="219" t="str">
        <f>IFERROR(__xludf.DUMMYFUNCTION("""COMPUTED_VALUE"""),"Inteligência Artificial")</f>
        <v>Inteligência Artificial</v>
      </c>
      <c r="C55" s="229"/>
      <c r="D55" s="256"/>
      <c r="E55" s="256"/>
      <c r="F55" s="209"/>
      <c r="G55" s="219"/>
      <c r="H55" s="209"/>
      <c r="I55" s="209"/>
      <c r="J55" s="209"/>
      <c r="K55" s="209"/>
      <c r="L55" s="209"/>
      <c r="M55" s="209"/>
      <c r="N55" s="209"/>
      <c r="O55" s="209"/>
      <c r="P55" s="209"/>
      <c r="Q55" s="209"/>
      <c r="R55" s="209"/>
      <c r="S55" s="209"/>
      <c r="T55" s="209"/>
      <c r="U55" s="209"/>
      <c r="V55" s="209"/>
      <c r="W55" s="209"/>
      <c r="X55" s="209"/>
      <c r="Y55" s="209"/>
      <c r="Z55" s="209"/>
    </row>
    <row r="56">
      <c r="A56" s="219"/>
      <c r="B56" s="255"/>
      <c r="C56" s="256"/>
      <c r="D56" s="256"/>
      <c r="E56" s="256"/>
      <c r="F56" s="209"/>
      <c r="G56" s="219"/>
      <c r="H56" s="209"/>
      <c r="I56" s="209"/>
      <c r="J56" s="209"/>
      <c r="K56" s="209"/>
      <c r="L56" s="209"/>
      <c r="M56" s="209"/>
      <c r="N56" s="209"/>
      <c r="O56" s="209"/>
      <c r="P56" s="209"/>
      <c r="Q56" s="209"/>
      <c r="R56" s="209"/>
      <c r="S56" s="209"/>
      <c r="T56" s="209"/>
      <c r="U56" s="209"/>
      <c r="V56" s="209"/>
      <c r="W56" s="209"/>
      <c r="X56" s="209"/>
      <c r="Y56" s="209"/>
      <c r="Z56" s="209"/>
    </row>
    <row r="57">
      <c r="A57" s="219"/>
      <c r="B57" s="229"/>
      <c r="C57" s="256"/>
      <c r="D57" s="256"/>
      <c r="E57" s="256"/>
      <c r="F57" s="209"/>
      <c r="G57" s="219"/>
      <c r="H57" s="209"/>
      <c r="I57" s="209"/>
      <c r="J57" s="209"/>
      <c r="K57" s="209"/>
      <c r="L57" s="209"/>
      <c r="M57" s="209"/>
      <c r="N57" s="209"/>
      <c r="O57" s="209"/>
      <c r="P57" s="209"/>
      <c r="Q57" s="209"/>
      <c r="R57" s="209"/>
      <c r="S57" s="209"/>
      <c r="T57" s="209"/>
      <c r="U57" s="209"/>
      <c r="V57" s="209"/>
      <c r="W57" s="209"/>
      <c r="X57" s="209"/>
      <c r="Y57" s="209"/>
      <c r="Z57" s="209"/>
    </row>
    <row r="58" ht="10.5" customHeight="1">
      <c r="A58" s="271"/>
      <c r="B58" s="260"/>
      <c r="C58" s="261"/>
      <c r="D58" s="260"/>
      <c r="E58" s="260"/>
      <c r="F58" s="262"/>
      <c r="G58" s="262"/>
      <c r="H58" s="209"/>
      <c r="I58" s="209"/>
      <c r="J58" s="209"/>
      <c r="K58" s="209"/>
      <c r="L58" s="209"/>
      <c r="M58" s="209"/>
      <c r="N58" s="209"/>
      <c r="O58" s="209"/>
      <c r="P58" s="209"/>
      <c r="Q58" s="209"/>
      <c r="R58" s="209"/>
      <c r="S58" s="209"/>
      <c r="T58" s="209"/>
      <c r="U58" s="209"/>
      <c r="V58" s="209"/>
      <c r="W58" s="209"/>
      <c r="X58" s="209"/>
      <c r="Y58" s="209"/>
      <c r="Z58" s="209"/>
    </row>
    <row r="59" ht="10.5" customHeight="1">
      <c r="A59" s="236"/>
      <c r="B59" s="229"/>
      <c r="C59" s="209"/>
      <c r="D59" s="209"/>
      <c r="E59" s="209"/>
      <c r="F59" s="209"/>
      <c r="G59" s="209"/>
      <c r="H59" s="209"/>
      <c r="I59" s="209"/>
      <c r="J59" s="209"/>
      <c r="K59" s="209"/>
      <c r="L59" s="209"/>
      <c r="M59" s="209"/>
      <c r="N59" s="209"/>
      <c r="O59" s="209"/>
      <c r="P59" s="209"/>
      <c r="Q59" s="209"/>
      <c r="R59" s="209"/>
      <c r="S59" s="209"/>
      <c r="T59" s="209"/>
      <c r="U59" s="209"/>
      <c r="V59" s="209"/>
      <c r="W59" s="209"/>
      <c r="X59" s="209"/>
      <c r="Y59" s="209"/>
      <c r="Z59" s="209"/>
    </row>
    <row r="60" ht="10.5" customHeight="1">
      <c r="A60" s="237" t="str">
        <f>IFERROR(__xludf.DUMMYFUNCTION("""COMPUTED_VALUE"""),"Critérios de Desempenho")</f>
        <v>Critérios de Desempenho</v>
      </c>
      <c r="B60" s="238" t="str">
        <f>IFERROR(__xludf.DUMMYFUNCTION("""COMPUTED_VALUE"""),"Avaliando serviços e tecnologias digitais que promovam a autoaprendizagem e a participação ativa na sociedade.
Propondo ferramentas e tecnologias digitais adequadas a processos interativos de coconstrução e cocriação de recursos.")</f>
        <v>Avaliando serviços e tecnologias digitais que promovam a autoaprendizagem e a participação ativa na sociedade.
Propondo ferramentas e tecnologias digitais adequadas a processos interativos de coconstrução e cocriação de recursos.</v>
      </c>
      <c r="F60" s="209"/>
      <c r="G60" s="209"/>
      <c r="H60" s="209"/>
      <c r="I60" s="209"/>
      <c r="J60" s="209"/>
      <c r="K60" s="209"/>
      <c r="L60" s="209"/>
      <c r="M60" s="209"/>
      <c r="N60" s="209"/>
      <c r="O60" s="209"/>
      <c r="P60" s="209"/>
      <c r="Q60" s="209"/>
      <c r="R60" s="209"/>
      <c r="S60" s="209"/>
      <c r="T60" s="209"/>
      <c r="U60" s="209"/>
      <c r="V60" s="209"/>
      <c r="W60" s="209"/>
      <c r="X60" s="209"/>
      <c r="Y60" s="209"/>
      <c r="Z60" s="209"/>
    </row>
    <row r="61" ht="10.5" customHeight="1">
      <c r="A61" s="43"/>
      <c r="B61" s="56"/>
      <c r="C61" s="40"/>
      <c r="D61" s="40"/>
      <c r="E61" s="40"/>
      <c r="F61" s="40"/>
      <c r="G61" s="40"/>
      <c r="H61" s="40"/>
      <c r="I61" s="40"/>
      <c r="J61" s="40"/>
      <c r="K61" s="40"/>
      <c r="L61" s="40"/>
      <c r="M61" s="40"/>
      <c r="N61" s="40"/>
      <c r="O61" s="40"/>
      <c r="P61" s="40"/>
      <c r="Q61" s="40"/>
      <c r="R61" s="40"/>
      <c r="S61" s="40"/>
      <c r="T61" s="40"/>
      <c r="U61" s="40"/>
      <c r="V61" s="40"/>
      <c r="W61" s="40"/>
      <c r="X61" s="40"/>
      <c r="Y61" s="40"/>
      <c r="Z61" s="40"/>
    </row>
    <row r="62" ht="10.5" customHeight="1">
      <c r="A62" s="43"/>
      <c r="B62" s="56"/>
      <c r="C62" s="40"/>
      <c r="D62" s="40"/>
      <c r="E62" s="40"/>
      <c r="F62" s="40"/>
      <c r="G62" s="40"/>
      <c r="H62" s="40"/>
      <c r="I62" s="40"/>
      <c r="J62" s="40"/>
      <c r="K62" s="40"/>
      <c r="L62" s="40"/>
      <c r="M62" s="40"/>
      <c r="N62" s="40"/>
      <c r="O62" s="40"/>
      <c r="P62" s="40"/>
      <c r="Q62" s="40"/>
      <c r="R62" s="40"/>
      <c r="S62" s="40"/>
      <c r="T62" s="40"/>
      <c r="U62" s="40"/>
      <c r="V62" s="40"/>
      <c r="W62" s="40"/>
      <c r="X62" s="40"/>
      <c r="Y62" s="40"/>
      <c r="Z62" s="40"/>
    </row>
    <row r="63" ht="10.5" customHeight="1">
      <c r="A63" s="43"/>
      <c r="B63" s="56"/>
      <c r="C63" s="40"/>
      <c r="D63" s="40"/>
      <c r="E63" s="40"/>
      <c r="F63" s="40"/>
      <c r="G63" s="40"/>
      <c r="H63" s="40"/>
      <c r="I63" s="40"/>
      <c r="J63" s="40"/>
      <c r="K63" s="40"/>
      <c r="L63" s="40"/>
      <c r="M63" s="40"/>
      <c r="N63" s="40"/>
      <c r="O63" s="40"/>
      <c r="P63" s="40"/>
      <c r="Q63" s="40"/>
      <c r="R63" s="40"/>
      <c r="S63" s="40"/>
      <c r="T63" s="40"/>
      <c r="U63" s="40"/>
      <c r="V63" s="40"/>
      <c r="W63" s="40"/>
      <c r="X63" s="40"/>
      <c r="Y63" s="40"/>
      <c r="Z63" s="40"/>
    </row>
    <row r="64" ht="10.5" customHeight="1">
      <c r="A64" s="43"/>
      <c r="B64" s="56"/>
      <c r="C64" s="40"/>
      <c r="D64" s="40"/>
      <c r="E64" s="40"/>
      <c r="F64" s="40"/>
      <c r="G64" s="40"/>
      <c r="H64" s="40"/>
      <c r="I64" s="40"/>
      <c r="J64" s="40"/>
      <c r="K64" s="40"/>
      <c r="L64" s="40"/>
      <c r="M64" s="40"/>
      <c r="N64" s="40"/>
      <c r="O64" s="40"/>
      <c r="P64" s="40"/>
      <c r="Q64" s="40"/>
      <c r="R64" s="40"/>
      <c r="S64" s="40"/>
      <c r="T64" s="40"/>
      <c r="U64" s="40"/>
      <c r="V64" s="40"/>
      <c r="W64" s="40"/>
      <c r="X64" s="40"/>
      <c r="Y64" s="40"/>
      <c r="Z64" s="40"/>
    </row>
    <row r="65" ht="10.5" customHeight="1">
      <c r="A65" s="43"/>
      <c r="B65" s="56"/>
      <c r="C65" s="40"/>
      <c r="D65" s="40"/>
      <c r="E65" s="40"/>
      <c r="F65" s="40"/>
      <c r="G65" s="40"/>
      <c r="H65" s="40"/>
      <c r="I65" s="40"/>
      <c r="J65" s="40"/>
      <c r="K65" s="40"/>
      <c r="L65" s="40"/>
      <c r="M65" s="40"/>
      <c r="N65" s="40"/>
      <c r="O65" s="40"/>
      <c r="P65" s="40"/>
      <c r="Q65" s="40"/>
      <c r="R65" s="40"/>
      <c r="S65" s="40"/>
      <c r="T65" s="40"/>
      <c r="U65" s="40"/>
      <c r="V65" s="40"/>
      <c r="W65" s="40"/>
      <c r="X65" s="40"/>
      <c r="Y65" s="40"/>
      <c r="Z65" s="40"/>
    </row>
    <row r="66" ht="10.5" customHeight="1">
      <c r="A66" s="40"/>
      <c r="B66" s="40"/>
      <c r="C66" s="40"/>
      <c r="D66" s="40"/>
      <c r="E66" s="40"/>
      <c r="F66" s="40"/>
      <c r="G66" s="40"/>
      <c r="H66" s="40"/>
      <c r="I66" s="40"/>
      <c r="J66" s="40"/>
      <c r="K66" s="40"/>
      <c r="L66" s="40"/>
      <c r="M66" s="40"/>
      <c r="N66" s="40"/>
      <c r="O66" s="40"/>
      <c r="P66" s="40"/>
      <c r="Q66" s="40"/>
      <c r="R66" s="40"/>
      <c r="S66" s="40"/>
      <c r="T66" s="40"/>
      <c r="U66" s="40"/>
      <c r="V66" s="40"/>
      <c r="W66" s="40"/>
      <c r="X66" s="40"/>
      <c r="Y66" s="40"/>
      <c r="Z66" s="40"/>
    </row>
    <row r="67" ht="10.5" customHeight="1">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row>
    <row r="68" ht="10.5" customHeight="1">
      <c r="A68" s="40"/>
      <c r="B68" s="40"/>
      <c r="C68" s="40"/>
      <c r="D68" s="40"/>
      <c r="E68" s="40"/>
      <c r="F68" s="40"/>
      <c r="G68" s="40"/>
      <c r="H68" s="40"/>
      <c r="I68" s="40"/>
      <c r="J68" s="40"/>
      <c r="K68" s="40"/>
      <c r="L68" s="40"/>
      <c r="M68" s="40"/>
      <c r="N68" s="40"/>
      <c r="O68" s="40"/>
      <c r="P68" s="40"/>
      <c r="Q68" s="40"/>
      <c r="R68" s="40"/>
      <c r="S68" s="40"/>
      <c r="T68" s="40"/>
      <c r="U68" s="40"/>
      <c r="V68" s="40"/>
      <c r="W68" s="40"/>
      <c r="X68" s="40"/>
      <c r="Y68" s="40"/>
      <c r="Z68" s="40"/>
    </row>
    <row r="69" ht="10.5" customHeight="1">
      <c r="A69" s="113"/>
      <c r="B69" s="113"/>
      <c r="C69" s="113"/>
      <c r="D69" s="40"/>
      <c r="E69" s="40"/>
      <c r="F69" s="40"/>
      <c r="G69" s="56"/>
      <c r="H69" s="40"/>
      <c r="I69" s="40"/>
      <c r="J69" s="40"/>
      <c r="K69" s="40"/>
      <c r="L69" s="40"/>
      <c r="M69" s="40"/>
      <c r="N69" s="40"/>
      <c r="O69" s="40"/>
      <c r="P69" s="40"/>
      <c r="Q69" s="40"/>
      <c r="R69" s="40"/>
      <c r="S69" s="40"/>
      <c r="T69" s="40"/>
      <c r="U69" s="40"/>
      <c r="V69" s="40"/>
      <c r="W69" s="40"/>
      <c r="X69" s="40"/>
      <c r="Y69" s="40"/>
      <c r="Z69" s="40"/>
    </row>
    <row r="70" ht="10.5" customHeight="1">
      <c r="A70" s="113"/>
      <c r="B70" s="113"/>
      <c r="C70" s="113"/>
      <c r="D70" s="40"/>
      <c r="E70" s="40"/>
      <c r="F70" s="40"/>
      <c r="G70" s="56"/>
      <c r="H70" s="40"/>
      <c r="I70" s="40"/>
      <c r="J70" s="40"/>
      <c r="K70" s="40"/>
      <c r="L70" s="40"/>
      <c r="M70" s="40"/>
      <c r="N70" s="40"/>
      <c r="O70" s="40"/>
      <c r="P70" s="40"/>
      <c r="Q70" s="40"/>
      <c r="R70" s="40"/>
      <c r="S70" s="40"/>
      <c r="T70" s="40"/>
      <c r="U70" s="40"/>
      <c r="V70" s="40"/>
      <c r="W70" s="40"/>
      <c r="X70" s="40"/>
      <c r="Y70" s="40"/>
      <c r="Z70" s="40"/>
    </row>
    <row r="7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40"/>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40"/>
      <c r="H175" s="56"/>
      <c r="I175" s="56"/>
      <c r="J175" s="56"/>
      <c r="K175" s="56"/>
      <c r="L175" s="56"/>
      <c r="M175" s="56"/>
      <c r="N175" s="56"/>
      <c r="O175" s="56"/>
      <c r="P175" s="56"/>
      <c r="Q175" s="56"/>
      <c r="R175" s="56"/>
      <c r="S175" s="56"/>
      <c r="T175" s="56"/>
      <c r="U175" s="56"/>
      <c r="V175" s="56"/>
      <c r="W175" s="56"/>
      <c r="X175" s="56"/>
      <c r="Y175" s="56"/>
      <c r="Z175" s="56"/>
    </row>
    <row r="176" ht="10.5" customHeight="1">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sheetData>
  <mergeCells count="4">
    <mergeCell ref="B11:G11"/>
    <mergeCell ref="B26:E26"/>
    <mergeCell ref="B43:E43"/>
    <mergeCell ref="B60:E60"/>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IFERROR(__xludf.DUMMYFUNCTION("IMPORTRANGE(""https://docs.google.com/spreadsheets/d/1MiAcx3o_Pa82QwUfCPTYRtXuA4iBv2SUrErSCOASw9E/edit#gid=739062657"",""C_UC10!A1:F10"")"),"")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IFERROR(__xludf.DUMMYFUNCTION("""COMPUTED_VALUE"""),"Comunicação e colaboração")</f>
        <v>Comunicação e colaboração</v>
      </c>
      <c r="B6" s="140" t="str">
        <f>IFERROR(__xludf.DUMMYFUNCTION("""COMPUTED_VALUE"""),"10. Partilha de informação e conteúdo")</f>
        <v>10. Partilha de informação e conteúdo</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274" t="str">
        <f>IFERROR(__xludf.DUMMYFUNCTION("""COMPUTED_VALUE"""),"Partilhar dados, informação e conteúdo digital através de tecnologias digitais apropriadas. Atuar como  intermediário(a), conhecer práticas de referenciação e atribuição de autoria.")</f>
        <v>Partilhar dados, informação e conteúdo digital através de tecnologias digitais apropriadas. Atuar como  intermediário(a), conhecer práticas de referenciação e atribuição de autoria.</v>
      </c>
      <c r="C7" s="114"/>
      <c r="D7" s="40"/>
      <c r="E7" s="40"/>
      <c r="F7" s="40"/>
      <c r="G7" s="40"/>
      <c r="H7" s="40"/>
      <c r="I7" s="40"/>
      <c r="J7" s="40"/>
      <c r="K7" s="40"/>
      <c r="L7" s="40"/>
      <c r="M7" s="40"/>
      <c r="N7" s="40"/>
      <c r="O7" s="40"/>
      <c r="P7" s="40"/>
      <c r="Q7" s="40"/>
      <c r="R7" s="40"/>
      <c r="S7" s="40"/>
      <c r="T7" s="40"/>
      <c r="U7" s="40"/>
      <c r="V7" s="40"/>
      <c r="W7" s="40"/>
      <c r="X7" s="40"/>
      <c r="Y7" s="40"/>
      <c r="Z7" s="40"/>
    </row>
    <row r="8" ht="10.5" customHeight="1">
      <c r="A8" s="48"/>
      <c r="B8" s="275" t="str">
        <f>IFERROR(__xludf.DUMMYFUNCTION("""COMPUTED_VALUE"""),"Ativar ou desativar a sincronização de uma pasta de fotografias no computador e smartphone; ao partilhar fotografias de terceiros encontradas online, referenciar a autoria.")</f>
        <v>Ativar ou desativar a sincronização de uma pasta de fotografias no computador e smartphone; ao partilhar fotografias de terceiros encontradas online, referenciar a autoria.</v>
      </c>
      <c r="C8" s="141"/>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3.0!C804"")"),"Os outros técnicos das ciências físicas e de engenharia deverão aplicar conhecimentos de partilha de dados, informação e conteúdos por vias digitais, nas suas tarefas do dia-a-dia. Neste contexto profissional é necessário partilhar informação relacionada "&amp;"com o projeto de engenharia em plataformas digitais (p.e. autos de medição), assim como entender fontes de dados a partilhar em plataformas digitais e o seu impacto (p.e. atualização de dados em sistemas de softwares internos).")</f>
        <v>Os outros técnicos das ciências físicas e de engenharia deverão aplicar conhecimentos de partilha de dados, informação e conteúdos por vias digitais, nas suas tarefas do dia-a-dia. Neste contexto profissional é necessário partilhar informação relacionada com o projeto de engenharia em plataformas digitais (p.e. autos de medição), assim como entender fontes de dados a partilhar em plataformas digitais e o seu impacto (p.e. atualização de dados em sistemas de softwares internos).</v>
      </c>
      <c r="H11" s="40"/>
      <c r="I11" s="40"/>
      <c r="J11" s="40"/>
      <c r="K11" s="40"/>
      <c r="L11" s="40"/>
      <c r="M11" s="40"/>
      <c r="N11" s="40"/>
      <c r="O11" s="40"/>
      <c r="P11" s="40"/>
      <c r="Q11" s="40"/>
      <c r="R11" s="40"/>
      <c r="S11" s="40"/>
      <c r="T11" s="40"/>
      <c r="U11" s="40"/>
      <c r="V11" s="40"/>
      <c r="W11" s="40"/>
      <c r="X11" s="40"/>
      <c r="Y11" s="40"/>
      <c r="Z11" s="40"/>
    </row>
    <row r="12" ht="10.5" customHeight="1">
      <c r="A12" s="40"/>
      <c r="B12" s="40"/>
      <c r="C12" s="40"/>
      <c r="D12" s="40"/>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IFERROR(__xludf.DUMMYFUNCTION("IMPORTRANGE(""https://docs.google.com/spreadsheets/d/1MiAcx3o_Pa82QwUfCPTYRtXuA4iBv2SUrErSCOASw9E/edit#gid=1990972601"",""C_UC10!A13:F999"")"),"")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212" t="str">
        <f>IFERROR(__xludf.DUMMYFUNCTION("""COMPUTED_VALUE"""),"Conteúdos Transversais")</f>
        <v>Conteúdos Transversais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90" t="str">
        <f>IFERROR(__xludf.DUMMYFUNCTION("""COMPUTED_VALUE"""),"Identificar tecnologias digitais apropriadas para partilhar dados, informação e conteúdo digital")</f>
        <v>Identificar tecnologias digitais apropriadas para partilhar dados, informação e conteúdo digital</v>
      </c>
      <c r="B16" s="222" t="str">
        <f>IFERROR(__xludf.DUMMYFUNCTION("""COMPUTED_VALUE"""),"Meios de comunicação digital")</f>
        <v>Meios de comunicação digital</v>
      </c>
      <c r="C16" s="272" t="str">
        <f>IFERROR(__xludf.DUMMYFUNCTION("""COMPUTED_VALUE"""),"Identificar as tecnologias digitais para partilha de dados, informação e conteúdo")</f>
        <v>Identificar as tecnologias digitais para partilha de dados, informação e conteúdo</v>
      </c>
      <c r="D16" s="223" t="str">
        <f>IFERROR(__xludf.DUMMYFUNCTION("""COMPUTED_VALUE"""),"Proatividade.")</f>
        <v>Proatividade.</v>
      </c>
      <c r="E16" s="289" t="str">
        <f>IFERROR(__xludf.DUMMYFUNCTION("""COMPUTED_VALUE"""),"Dispositivo tecnológico com acesso à internet")</f>
        <v>Dispositivo tecnológico com acesso à internet</v>
      </c>
      <c r="F16" s="218" t="str">
        <f>IFERROR(__xludf.DUMMYFUNCTION("""COMPUTED_VALUE"""),"Introdução aos intrumentos de partilha de dados, informação e conteúdo digital")</f>
        <v>Introdução aos intrumentos de partilha de dados, informação e conteúdo digital</v>
      </c>
      <c r="G16" s="277" t="s">
        <v>94</v>
      </c>
      <c r="H16" s="209"/>
      <c r="I16" s="209"/>
      <c r="J16" s="209"/>
      <c r="K16" s="209"/>
      <c r="L16" s="209"/>
      <c r="M16" s="209"/>
      <c r="N16" s="209"/>
      <c r="O16" s="209"/>
      <c r="P16" s="209"/>
      <c r="Q16" s="209"/>
      <c r="R16" s="209"/>
      <c r="S16" s="209"/>
      <c r="T16" s="209"/>
      <c r="U16" s="209"/>
      <c r="V16" s="209"/>
      <c r="W16" s="209"/>
      <c r="X16" s="209"/>
      <c r="Y16" s="209"/>
      <c r="Z16" s="209"/>
    </row>
    <row r="17" ht="10.5" customHeight="1">
      <c r="A17" s="299" t="str">
        <f>IFERROR(__xludf.DUMMYFUNCTION("""COMPUTED_VALUE"""),"Identificar práticas de referenciação e de atribuição de autoria")</f>
        <v>Identificar práticas de referenciação e de atribuição de autoria</v>
      </c>
      <c r="B17" s="222" t="str">
        <f>IFERROR(__xludf.DUMMYFUNCTION("""COMPUTED_VALUE"""),"Transferência de ficheiros (upload e download)")</f>
        <v>Transferência de ficheiros (upload e download)</v>
      </c>
      <c r="C17" s="220" t="str">
        <f>IFERROR(__xludf.DUMMYFUNCTION("""COMPUTED_VALUE"""),"Reconhecer a referenciação e autoria da informação digital")</f>
        <v>Reconhecer a referenciação e autoria da informação digital</v>
      </c>
      <c r="D17" s="288" t="str">
        <f>IFERROR(__xludf.DUMMYFUNCTION("""COMPUTED_VALUE"""),"Respeito pelas regras e normas definidas")</f>
        <v>Respeito pelas regras e normas definidas</v>
      </c>
      <c r="E17" s="289" t="str">
        <f>IFERROR(__xludf.DUMMYFUNCTION("""COMPUTED_VALUE"""),"Email")</f>
        <v>Email</v>
      </c>
      <c r="F17" s="218" t="str">
        <f>IFERROR(__xludf.DUMMYFUNCTION("""COMPUTED_VALUE"""),"Tipos de documentos/ conteúdos digitais")</f>
        <v>Tipos de documentos/ conteúdos digitais</v>
      </c>
      <c r="G17" s="277" t="s">
        <v>95</v>
      </c>
      <c r="H17" s="209"/>
      <c r="I17" s="209"/>
      <c r="J17" s="209"/>
      <c r="K17" s="209"/>
      <c r="L17" s="209"/>
      <c r="M17" s="209"/>
      <c r="N17" s="209"/>
      <c r="O17" s="209"/>
      <c r="P17" s="209"/>
      <c r="Q17" s="209"/>
      <c r="R17" s="209"/>
      <c r="S17" s="209"/>
      <c r="T17" s="209"/>
      <c r="U17" s="209"/>
      <c r="V17" s="209"/>
      <c r="W17" s="209"/>
      <c r="X17" s="209"/>
      <c r="Y17" s="209"/>
      <c r="Z17" s="209"/>
    </row>
    <row r="18" ht="10.5" customHeight="1">
      <c r="A18" s="214"/>
      <c r="B18" s="222" t="str">
        <f>IFERROR(__xludf.DUMMYFUNCTION("""COMPUTED_VALUE"""),"Tipos de documentos/conteúdo digital")</f>
        <v>Tipos de documentos/conteúdo digital</v>
      </c>
      <c r="C18" s="220" t="str">
        <f>IFERROR(__xludf.DUMMYFUNCTION("""COMPUTED_VALUE"""),"Descrever as soluções de partilha de dados offline (Pen Drive USB, Disco Externo)")</f>
        <v>Descrever as soluções de partilha de dados offline (Pen Drive USB, Disco Externo)</v>
      </c>
      <c r="D18" s="288" t="str">
        <f>IFERROR(__xludf.DUMMYFUNCTION("""COMPUTED_VALUE"""),"Sentido crítico")</f>
        <v>Sentido crítico</v>
      </c>
      <c r="E18" s="289" t="str">
        <f>IFERROR(__xludf.DUMMYFUNCTION("""COMPUTED_VALUE"""),"Redes sociais e fóruns")</f>
        <v>Redes sociais e fóruns</v>
      </c>
      <c r="F18" s="218" t="str">
        <f>IFERROR(__xludf.DUMMYFUNCTION("""COMPUTED_VALUE"""),"Introdução a soluções de partilha de dados offline (Pen Drive USB, Disco Externo)")</f>
        <v>Introdução a soluções de partilha de dados offline (Pen Drive USB, Disco Externo)</v>
      </c>
      <c r="G18" s="277" t="s">
        <v>96</v>
      </c>
      <c r="H18" s="209"/>
      <c r="I18" s="209"/>
      <c r="J18" s="209"/>
      <c r="K18" s="209"/>
      <c r="L18" s="209"/>
      <c r="M18" s="209"/>
      <c r="N18" s="209"/>
      <c r="O18" s="209"/>
      <c r="P18" s="209"/>
      <c r="Q18" s="209"/>
      <c r="R18" s="209"/>
      <c r="S18" s="209"/>
      <c r="T18" s="209"/>
      <c r="U18" s="209"/>
      <c r="V18" s="209"/>
      <c r="W18" s="209"/>
      <c r="X18" s="209"/>
      <c r="Y18" s="209"/>
      <c r="Z18" s="209"/>
    </row>
    <row r="19" ht="10.5" customHeight="1">
      <c r="A19" s="214"/>
      <c r="B19" s="220" t="str">
        <f>IFERROR(__xludf.DUMMYFUNCTION("""COMPUTED_VALUE"""),"Práticas de referenciação e de atribuição de autoria")</f>
        <v>Práticas de referenciação e de atribuição de autoria</v>
      </c>
      <c r="C19" s="220" t="str">
        <f>IFERROR(__xludf.DUMMYFUNCTION("""COMPUTED_VALUE"""),"Identificar soluções de partilha de dados online/rede (Serviços de e-mail)")</f>
        <v>Identificar soluções de partilha de dados online/rede (Serviços de e-mail)</v>
      </c>
      <c r="D19" s="288" t="str">
        <f>IFERROR(__xludf.DUMMYFUNCTION("""COMPUTED_VALUE"""),"Responsabilidade")</f>
        <v>Responsabilidade</v>
      </c>
      <c r="E19" s="289" t="str">
        <f>IFERROR(__xludf.DUMMYFUNCTION("""COMPUTED_VALUE"""),"Livros (impressos, e-books e audiolivros)")</f>
        <v>Livros (impressos, e-books e audiolivros)</v>
      </c>
      <c r="F19" s="218" t="str">
        <f>IFERROR(__xludf.DUMMYFUNCTION("""COMPUTED_VALUE"""),"Introdução a soluções de partilha de dados online/rede (Serviços de e-mail)")</f>
        <v>Introdução a soluções de partilha de dados online/rede (Serviços de e-mail)</v>
      </c>
      <c r="G19" s="277"/>
      <c r="H19" s="209"/>
      <c r="I19" s="209"/>
      <c r="J19" s="209"/>
      <c r="K19" s="209"/>
      <c r="L19" s="209"/>
      <c r="M19" s="209"/>
      <c r="N19" s="209"/>
      <c r="O19" s="209"/>
      <c r="P19" s="209"/>
      <c r="Q19" s="209"/>
      <c r="R19" s="209"/>
      <c r="S19" s="209"/>
      <c r="T19" s="209"/>
      <c r="U19" s="209"/>
      <c r="V19" s="209"/>
      <c r="W19" s="209"/>
      <c r="X19" s="209"/>
      <c r="Y19" s="209"/>
      <c r="Z19" s="209"/>
    </row>
    <row r="20" ht="10.5" customHeight="1">
      <c r="A20" s="214"/>
      <c r="B20" s="288" t="str">
        <f>IFERROR(__xludf.DUMMYFUNCTION("""COMPUTED_VALUE"""),"Armazenamento digital (cloud)")</f>
        <v>Armazenamento digital (cloud)</v>
      </c>
      <c r="C20" s="224"/>
      <c r="D20" s="223"/>
      <c r="E20" s="216" t="str">
        <f>IFERROR(__xludf.DUMMYFUNCTION("""COMPUTED_VALUE"""),"Normas de conduta em ambientes digitais")</f>
        <v>Normas de conduta em ambientes digitais</v>
      </c>
      <c r="F20" s="218" t="str">
        <f>IFERROR(__xludf.DUMMYFUNCTION("""COMPUTED_VALUE"""),"Funcionalidades de upload e download de dados, informação e conteúdos digitais")</f>
        <v>Funcionalidades de upload e download de dados, informação e conteúdos digitais</v>
      </c>
      <c r="G20" s="277"/>
      <c r="H20" s="209"/>
      <c r="I20" s="209"/>
      <c r="J20" s="209"/>
      <c r="K20" s="209"/>
      <c r="L20" s="209"/>
      <c r="M20" s="209"/>
      <c r="N20" s="209"/>
      <c r="O20" s="209"/>
      <c r="P20" s="209"/>
      <c r="Q20" s="209"/>
      <c r="R20" s="209"/>
      <c r="S20" s="209"/>
      <c r="T20" s="209"/>
      <c r="U20" s="209"/>
      <c r="V20" s="209"/>
      <c r="W20" s="209"/>
      <c r="X20" s="209"/>
      <c r="Y20" s="209"/>
      <c r="Z20" s="209"/>
    </row>
    <row r="21" ht="10.5" customHeight="1">
      <c r="A21" s="214"/>
      <c r="B21" s="220" t="str">
        <f>IFERROR(__xludf.DUMMYFUNCTION("""COMPUTED_VALUE"""),"Cibersegurança na partilha de dados, informação e conteúdos digitais")</f>
        <v>Cibersegurança na partilha de dados, informação e conteúdos digitais</v>
      </c>
      <c r="C21" s="224"/>
      <c r="D21" s="221"/>
      <c r="E21" s="300" t="str">
        <f>IFERROR(__xludf.DUMMYFUNCTION("""COMPUTED_VALUE"""),"Cloud")</f>
        <v>Cloud</v>
      </c>
      <c r="F21" s="218" t="str">
        <f>IFERROR(__xludf.DUMMYFUNCTION("""COMPUTED_VALUE"""),"Práticas de referenciação e autoria")</f>
        <v>Práticas de referenciação e autoria</v>
      </c>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14"/>
      <c r="B22" s="221"/>
      <c r="C22" s="224"/>
      <c r="D22" s="221"/>
      <c r="E22" s="225"/>
      <c r="F22" s="226" t="str">
        <f>IFERROR(__xludf.DUMMYFUNCTION("""COMPUTED_VALUE"""),"Conceitos básicos de cibersegurança na partilha de dados, informação e conteúdos")</f>
        <v>Conceitos básicos de cibersegurança na partilha de dados, informação e conteúdos</v>
      </c>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22"/>
      <c r="B23" s="221"/>
      <c r="C23" s="224"/>
      <c r="D23" s="221"/>
      <c r="E23" s="225"/>
      <c r="F23" s="229"/>
      <c r="G23" s="226"/>
      <c r="H23" s="209"/>
      <c r="I23" s="209"/>
      <c r="J23" s="209"/>
      <c r="K23" s="209"/>
      <c r="L23" s="209"/>
      <c r="M23" s="209"/>
      <c r="N23" s="209"/>
      <c r="O23" s="209"/>
      <c r="P23" s="209"/>
      <c r="Q23" s="209"/>
      <c r="R23" s="209"/>
      <c r="S23" s="209"/>
      <c r="T23" s="209"/>
      <c r="U23" s="209"/>
      <c r="V23" s="209"/>
      <c r="W23" s="209"/>
      <c r="X23" s="209"/>
      <c r="Y23" s="209"/>
      <c r="Z23" s="209"/>
    </row>
    <row r="24" ht="10.5" customHeight="1">
      <c r="A24" s="214"/>
      <c r="B24" s="214"/>
      <c r="C24" s="227"/>
      <c r="D24" s="228"/>
      <c r="E24" s="228"/>
      <c r="F24" s="219"/>
      <c r="G24" s="219"/>
      <c r="H24" s="209"/>
      <c r="I24" s="209"/>
      <c r="J24" s="209"/>
      <c r="K24" s="209"/>
      <c r="L24" s="209"/>
      <c r="M24" s="209"/>
      <c r="N24" s="209"/>
      <c r="O24" s="209"/>
      <c r="P24" s="209"/>
      <c r="Q24" s="209"/>
      <c r="R24" s="209"/>
      <c r="S24" s="209"/>
      <c r="T24" s="209"/>
      <c r="U24" s="209"/>
      <c r="V24" s="209"/>
      <c r="W24" s="209"/>
      <c r="X24" s="209"/>
      <c r="Y24" s="209"/>
      <c r="Z24" s="209"/>
    </row>
    <row r="25" ht="13.5" customHeight="1">
      <c r="A25" s="230"/>
      <c r="B25" s="231"/>
      <c r="C25" s="232"/>
      <c r="D25" s="233"/>
      <c r="E25" s="234"/>
      <c r="F25" s="287"/>
      <c r="G25" s="287"/>
      <c r="H25" s="209"/>
      <c r="I25" s="209"/>
      <c r="J25" s="209"/>
      <c r="K25" s="209"/>
      <c r="L25" s="209"/>
      <c r="M25" s="209"/>
      <c r="N25" s="209"/>
      <c r="O25" s="209"/>
      <c r="P25" s="209"/>
      <c r="Q25" s="209"/>
      <c r="R25" s="209"/>
      <c r="S25" s="209"/>
      <c r="T25" s="209"/>
      <c r="U25" s="209"/>
      <c r="V25" s="209"/>
      <c r="W25" s="209"/>
      <c r="X25" s="209"/>
      <c r="Y25" s="209"/>
      <c r="Z25" s="209"/>
    </row>
    <row r="26" ht="10.5" customHeight="1">
      <c r="A26" s="236"/>
      <c r="B26" s="229"/>
      <c r="C26" s="209"/>
      <c r="D26" s="209"/>
      <c r="E26" s="209"/>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7" t="str">
        <f>IFERROR(__xludf.DUMMYFUNCTION("""COMPUTED_VALUE"""),"Critérios de Desempenho")</f>
        <v>Critérios de Desempenho</v>
      </c>
      <c r="B27" s="238" t="str">
        <f>IFERROR(__xludf.DUMMYFUNCTION("""COMPUTED_VALUE"""),"Identificando práticas de referenciação e de atribuição de autoria.
Utilizando diversos tecnologias digitais para a partilha de informação")</f>
        <v>Identificando práticas de referenciação e de atribuição de autoria.
Utilizando diversos tecnologias digitais para a partilha de informação</v>
      </c>
      <c r="F27" s="301"/>
      <c r="G27" s="301"/>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09"/>
      <c r="H28" s="209"/>
      <c r="I28" s="209"/>
      <c r="J28" s="209"/>
      <c r="K28" s="209"/>
      <c r="L28" s="209"/>
      <c r="M28" s="209"/>
      <c r="N28" s="209"/>
      <c r="O28" s="209"/>
      <c r="P28" s="209"/>
      <c r="Q28" s="209"/>
      <c r="R28" s="209"/>
      <c r="S28" s="209"/>
      <c r="T28" s="209"/>
      <c r="U28" s="209"/>
      <c r="V28" s="209"/>
      <c r="W28" s="209"/>
      <c r="X28" s="209"/>
      <c r="Y28" s="209"/>
      <c r="Z28" s="209"/>
    </row>
    <row r="29" ht="10.5" customHeight="1">
      <c r="A29" s="236"/>
      <c r="B29" s="229"/>
      <c r="C29" s="209"/>
      <c r="D29" s="209"/>
      <c r="E29" s="209"/>
      <c r="F29" s="209"/>
      <c r="G29" s="229"/>
      <c r="H29" s="209"/>
      <c r="I29" s="209"/>
      <c r="J29" s="209"/>
      <c r="K29" s="209"/>
      <c r="L29" s="209"/>
      <c r="M29" s="209"/>
      <c r="N29" s="209"/>
      <c r="O29" s="209"/>
      <c r="P29" s="209"/>
      <c r="Q29" s="209"/>
      <c r="R29" s="209"/>
      <c r="S29" s="209"/>
      <c r="T29" s="209"/>
      <c r="U29" s="209"/>
      <c r="V29" s="209"/>
      <c r="W29" s="209"/>
      <c r="X29" s="209"/>
      <c r="Y29" s="209"/>
      <c r="Z29" s="209"/>
    </row>
    <row r="30" ht="10.5" customHeight="1">
      <c r="A30" s="240" t="str">
        <f>IFERROR(__xludf.DUMMYFUNCTION("""COMPUTED_VALUE"""),"NIVEL INTERMÉDIO")</f>
        <v>NIVEL INTERMÉDIO</v>
      </c>
      <c r="B30" s="240"/>
      <c r="C30" s="241"/>
      <c r="D30" s="241"/>
      <c r="E30" s="242"/>
      <c r="F30" s="242"/>
      <c r="G30" s="242"/>
      <c r="H30" s="209"/>
      <c r="I30" s="209"/>
      <c r="J30" s="209"/>
      <c r="K30" s="209"/>
      <c r="L30" s="209"/>
      <c r="M30" s="209"/>
      <c r="N30" s="209"/>
      <c r="O30" s="209"/>
      <c r="P30" s="209"/>
      <c r="Q30" s="209"/>
      <c r="R30" s="209"/>
      <c r="S30" s="209"/>
      <c r="T30" s="209"/>
      <c r="U30" s="209"/>
      <c r="V30" s="209"/>
      <c r="W30" s="209"/>
      <c r="X30" s="209"/>
      <c r="Y30" s="209"/>
      <c r="Z30" s="209"/>
    </row>
    <row r="31" ht="10.5" customHeight="1">
      <c r="A31" s="210" t="str">
        <f>IFERROR(__xludf.DUMMYFUNCTION("""COMPUTED_VALUE"""),"REALIZAÇÕES/OBJETIVOS")</f>
        <v>REALIZAÇÕES/OBJETIVOS</v>
      </c>
      <c r="B31" s="211" t="str">
        <f>IFERROR(__xludf.DUMMYFUNCTION("""COMPUTED_VALUE"""),"CONHECIMENTOS")</f>
        <v>CONHECIMENTOS</v>
      </c>
      <c r="C31" s="211" t="str">
        <f>IFERROR(__xludf.DUMMYFUNCTION("""COMPUTED_VALUE"""),"APTIDÕES")</f>
        <v>APTIDÕES</v>
      </c>
      <c r="D31" s="211" t="str">
        <f>IFERROR(__xludf.DUMMYFUNCTION("""COMPUTED_VALUE"""),"ATITUDES")</f>
        <v>ATITUDES</v>
      </c>
      <c r="E31" s="212" t="str">
        <f>IFERROR(__xludf.DUMMYFUNCTION("""COMPUTED_VALUE"""),"RECURSOS")</f>
        <v>RECURSOS</v>
      </c>
      <c r="F31" s="212" t="str">
        <f>IFERROR(__xludf.DUMMYFUNCTION("""COMPUTED_VALUE"""),"Conteúdos Transversais")</f>
        <v>Conteúdos Transversais</v>
      </c>
      <c r="G31" s="213" t="s">
        <v>32</v>
      </c>
      <c r="H31" s="209"/>
      <c r="I31" s="209"/>
      <c r="J31" s="209"/>
      <c r="K31" s="209"/>
      <c r="L31" s="209"/>
      <c r="M31" s="209"/>
      <c r="N31" s="209"/>
      <c r="O31" s="209"/>
      <c r="P31" s="209"/>
      <c r="Q31" s="209"/>
      <c r="R31" s="209"/>
      <c r="S31" s="209"/>
      <c r="T31" s="209"/>
      <c r="U31" s="209"/>
      <c r="V31" s="209"/>
      <c r="W31" s="209"/>
      <c r="X31" s="209"/>
      <c r="Y31" s="209"/>
      <c r="Z31" s="209"/>
    </row>
    <row r="32" ht="10.5" customHeight="1">
      <c r="A32" s="219" t="str">
        <f>IFERROR(__xludf.DUMMYFUNCTION("""COMPUTED_VALUE"""),"Implementar práticas de referenciação e de atribuição de autoria")</f>
        <v>Implementar práticas de referenciação e de atribuição de autoria</v>
      </c>
      <c r="B32" s="246" t="str">
        <f>IFERROR(__xludf.DUMMYFUNCTION("""COMPUTED_VALUE"""),"Meios de comunicação digital")</f>
        <v>Meios de comunicação digital</v>
      </c>
      <c r="C32" s="246" t="str">
        <f>IFERROR(__xludf.DUMMYFUNCTION("""COMPUTED_VALUE"""),"Utilizar as tecnologias digitais apropriadas para a partilha de dados, informação e conteúdo digital")</f>
        <v>Utilizar as tecnologias digitais apropriadas para a partilha de dados, informação e conteúdo digital</v>
      </c>
      <c r="D32" s="277" t="str">
        <f>IFERROR(__xludf.DUMMYFUNCTION("""COMPUTED_VALUE"""),"Proatividade")</f>
        <v>Proatividade</v>
      </c>
      <c r="E32" s="278" t="str">
        <f>IFERROR(__xludf.DUMMYFUNCTION("""COMPUTED_VALUE"""),"Dispositivo tecnológico com acesso à internet")</f>
        <v>Dispositivo tecnológico com acesso à internet</v>
      </c>
      <c r="F32" s="302" t="str">
        <f>IFERROR(__xludf.DUMMYFUNCTION("""COMPUTED_VALUE"""),"Introdução a soluções de partilha de dados, informação e conteúdos através do telémovel")</f>
        <v>Introdução a soluções de partilha de dados, informação e conteúdos através do telémovel</v>
      </c>
      <c r="G32" s="277" t="s">
        <v>97</v>
      </c>
      <c r="H32" s="209"/>
      <c r="I32" s="209"/>
      <c r="J32" s="209"/>
      <c r="K32" s="209"/>
      <c r="L32" s="209"/>
      <c r="M32" s="209"/>
      <c r="N32" s="209"/>
      <c r="O32" s="209"/>
      <c r="P32" s="209"/>
      <c r="Q32" s="209"/>
      <c r="R32" s="209"/>
      <c r="S32" s="209"/>
      <c r="T32" s="209"/>
      <c r="U32" s="209"/>
      <c r="V32" s="209"/>
      <c r="W32" s="209"/>
      <c r="X32" s="209"/>
      <c r="Y32" s="209"/>
      <c r="Z32" s="209"/>
    </row>
    <row r="33" ht="10.5" customHeight="1">
      <c r="A33" s="248" t="str">
        <f>IFERROR(__xludf.DUMMYFUNCTION("""COMPUTED_VALUE"""),"Utilizar e explicar as diversas tecnologias digitais apropriadas para partilhar dados, informação e conteúdos digitais")</f>
        <v>Utilizar e explicar as diversas tecnologias digitais apropriadas para partilhar dados, informação e conteúdos digitais</v>
      </c>
      <c r="B33" s="246" t="str">
        <f>IFERROR(__xludf.DUMMYFUNCTION("""COMPUTED_VALUE"""),"Transferência de ficheiros (upload e download)")</f>
        <v>Transferência de ficheiros (upload e download)</v>
      </c>
      <c r="C33" s="246" t="str">
        <f>IFERROR(__xludf.DUMMYFUNCTION("""COMPUTED_VALUE"""),"Aplicar soluções de partilha de dados online/rede (serviços de armazenamento em nuvem: iCloud, GDrive, Box, OneDrive)")</f>
        <v>Aplicar soluções de partilha de dados online/rede (serviços de armazenamento em nuvem: iCloud, GDrive, Box, OneDrive)</v>
      </c>
      <c r="D33" s="277" t="str">
        <f>IFERROR(__xludf.DUMMYFUNCTION("""COMPUTED_VALUE"""),"Respeito pelas regras e normas definidas")</f>
        <v>Respeito pelas regras e normas definidas</v>
      </c>
      <c r="E33" s="278" t="str">
        <f>IFERROR(__xludf.DUMMYFUNCTION("""COMPUTED_VALUE"""),"Email")</f>
        <v>Email</v>
      </c>
      <c r="F33" s="302" t="str">
        <f>IFERROR(__xludf.DUMMYFUNCTION("""COMPUTED_VALUE"""),"Introdução a soluções de partilha de dados online/rede (Serviços de armazenamento em nuvem) - iCloud, GDrive, Box, OneDrive")</f>
        <v>Introdução a soluções de partilha de dados online/rede (Serviços de armazenamento em nuvem) - iCloud, GDrive, Box, OneDrive</v>
      </c>
      <c r="G33" s="277" t="s">
        <v>98</v>
      </c>
      <c r="H33" s="209"/>
      <c r="I33" s="209"/>
      <c r="J33" s="209"/>
      <c r="K33" s="209"/>
      <c r="L33" s="209"/>
      <c r="M33" s="209"/>
      <c r="N33" s="209"/>
      <c r="O33" s="209"/>
      <c r="P33" s="209"/>
      <c r="Q33" s="209"/>
      <c r="R33" s="209"/>
      <c r="S33" s="209"/>
      <c r="T33" s="209"/>
      <c r="U33" s="209"/>
      <c r="V33" s="209"/>
      <c r="W33" s="209"/>
      <c r="X33" s="209"/>
      <c r="Y33" s="209"/>
      <c r="Z33" s="209"/>
    </row>
    <row r="34" ht="10.5" customHeight="1">
      <c r="A34" s="219"/>
      <c r="B34" s="246" t="str">
        <f>IFERROR(__xludf.DUMMYFUNCTION("""COMPUTED_VALUE"""),"Tipos de conteúdo digital")</f>
        <v>Tipos de conteúdo digital</v>
      </c>
      <c r="C34" s="246" t="str">
        <f>IFERROR(__xludf.DUMMYFUNCTION("""COMPUTED_VALUE"""),"Aplicar soluções de partilha de dados online/rede (canais de comunicação digitais: Facebook, Youtube, Instagram, Twitter, Linkedin)")</f>
        <v>Aplicar soluções de partilha de dados online/rede (canais de comunicação digitais: Facebook, Youtube, Instagram, Twitter, Linkedin)</v>
      </c>
      <c r="D34" s="277" t="str">
        <f>IFERROR(__xludf.DUMMYFUNCTION("""COMPUTED_VALUE"""),"Sentido crítico")</f>
        <v>Sentido crítico</v>
      </c>
      <c r="E34" s="278" t="str">
        <f>IFERROR(__xludf.DUMMYFUNCTION("""COMPUTED_VALUE"""),"Redes sociais e fóruns")</f>
        <v>Redes sociais e fóruns</v>
      </c>
      <c r="F34" s="302" t="str">
        <f>IFERROR(__xludf.DUMMYFUNCTION("""COMPUTED_VALUE"""),"Bolsa de Documentos (Portal ePortugal)")</f>
        <v>Bolsa de Documentos (Portal ePortugal)</v>
      </c>
      <c r="G34" s="277"/>
      <c r="H34" s="209"/>
      <c r="I34" s="209"/>
      <c r="J34" s="209"/>
      <c r="K34" s="209"/>
      <c r="L34" s="209"/>
      <c r="M34" s="209"/>
      <c r="N34" s="209"/>
      <c r="O34" s="209"/>
      <c r="P34" s="209"/>
      <c r="Q34" s="209"/>
      <c r="R34" s="209"/>
      <c r="S34" s="209"/>
      <c r="T34" s="209"/>
      <c r="U34" s="209"/>
      <c r="V34" s="209"/>
      <c r="W34" s="209"/>
      <c r="X34" s="209"/>
      <c r="Y34" s="209"/>
      <c r="Z34" s="209"/>
    </row>
    <row r="35" ht="10.5" customHeight="1">
      <c r="A35" s="268"/>
      <c r="B35" s="249" t="str">
        <f>IFERROR(__xludf.DUMMYFUNCTION("""COMPUTED_VALUE"""),"Práticas de referenciação e de atribuição de autoria")</f>
        <v>Práticas de referenciação e de atribuição de autoria</v>
      </c>
      <c r="C35" s="246" t="str">
        <f>IFERROR(__xludf.DUMMYFUNCTION("""COMPUTED_VALUE"""),"Aplicar as regras de direitos de autor e de licenças relativas a dados, informação e conteúdo digital")</f>
        <v>Aplicar as regras de direitos de autor e de licenças relativas a dados, informação e conteúdo digital</v>
      </c>
      <c r="D35" s="277" t="str">
        <f>IFERROR(__xludf.DUMMYFUNCTION("""COMPUTED_VALUE"""),"Responsabilidade")</f>
        <v>Responsabilidade</v>
      </c>
      <c r="E35" s="278" t="str">
        <f>IFERROR(__xludf.DUMMYFUNCTION("""COMPUTED_VALUE"""),"Livros (impressos, e-books e audiolivros)")</f>
        <v>Livros (impressos, e-books e audiolivros)</v>
      </c>
      <c r="F35" s="302" t="str">
        <f>IFERROR(__xludf.DUMMYFUNCTION("""COMPUTED_VALUE"""),"Introdução a soluções de partilha de dados online/rede (canais de comunicação digitais) - Facebook, Youtube, Instagram, Twitter, Linkedin")</f>
        <v>Introdução a soluções de partilha de dados online/rede (canais de comunicação digitais) - Facebook, Youtube, Instagram, Twitter, Linkedin</v>
      </c>
      <c r="G35" s="219"/>
      <c r="H35" s="209"/>
      <c r="I35" s="209"/>
      <c r="J35" s="209"/>
      <c r="K35" s="209"/>
      <c r="L35" s="209"/>
      <c r="M35" s="209"/>
      <c r="N35" s="209"/>
      <c r="O35" s="209"/>
      <c r="P35" s="209"/>
      <c r="Q35" s="209"/>
      <c r="R35" s="209"/>
      <c r="S35" s="209"/>
      <c r="T35" s="209"/>
      <c r="U35" s="209"/>
      <c r="V35" s="209"/>
      <c r="W35" s="209"/>
      <c r="X35" s="209"/>
      <c r="Y35" s="209"/>
      <c r="Z35" s="209"/>
    </row>
    <row r="36" ht="10.5" customHeight="1">
      <c r="A36" s="219"/>
      <c r="B36" s="277" t="str">
        <f>IFERROR(__xludf.DUMMYFUNCTION("""COMPUTED_VALUE"""),"Armazenamento digital (cloud)")</f>
        <v>Armazenamento digital (cloud)</v>
      </c>
      <c r="C36" s="246" t="str">
        <f>IFERROR(__xludf.DUMMYFUNCTION("""COMPUTED_VALUE"""),"Aplicar métodos de referenciação ao utilizar conteúdo digital")</f>
        <v>Aplicar métodos de referenciação ao utilizar conteúdo digital</v>
      </c>
      <c r="D36" s="277" t="str">
        <f>IFERROR(__xludf.DUMMYFUNCTION("""COMPUTED_VALUE"""),"Autonomia")</f>
        <v>Autonomia</v>
      </c>
      <c r="E36" s="251" t="str">
        <f>IFERROR(__xludf.DUMMYFUNCTION("""COMPUTED_VALUE"""),"Normas de conduta em ambientes digitais")</f>
        <v>Normas de conduta em ambientes digitais</v>
      </c>
      <c r="F36" s="302" t="str">
        <f>IFERROR(__xludf.DUMMYFUNCTION("""COMPUTED_VALUE"""),"Práticas de referenciação e autoria aplicadas")</f>
        <v>Práticas de referenciação e autoria aplicadas</v>
      </c>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19"/>
      <c r="B37" s="246" t="str">
        <f>IFERROR(__xludf.DUMMYFUNCTION("""COMPUTED_VALUE"""),"Direitos de autor")</f>
        <v>Direitos de autor</v>
      </c>
      <c r="C37" s="252" t="str">
        <f>IFERROR(__xludf.DUMMYFUNCTION("""COMPUTED_VALUE"""),"Demonstrar como agir como intermediário(a) para partilha de informação e conteúdo através de tecnologias digitais")</f>
        <v>Demonstrar como agir como intermediário(a) para partilha de informação e conteúdo através de tecnologias digitais</v>
      </c>
      <c r="D37" s="278"/>
      <c r="E37" s="303" t="str">
        <f>IFERROR(__xludf.DUMMYFUNCTION("""COMPUTED_VALUE"""),"Cloud")</f>
        <v>Cloud</v>
      </c>
      <c r="F37" s="302" t="str">
        <f>IFERROR(__xludf.DUMMYFUNCTION("""COMPUTED_VALUE"""),"Boas práticas na partilha de conteúdo digital a terceiros")</f>
        <v>Boas práticas na partilha de conteúdo digital a terceiros</v>
      </c>
      <c r="G37" s="219"/>
      <c r="H37" s="209"/>
      <c r="I37" s="209"/>
      <c r="J37" s="209"/>
      <c r="K37" s="209"/>
      <c r="L37" s="209"/>
      <c r="M37" s="209"/>
      <c r="N37" s="209"/>
      <c r="O37" s="209"/>
      <c r="P37" s="209"/>
      <c r="Q37" s="209"/>
      <c r="R37" s="209"/>
      <c r="S37" s="209"/>
      <c r="T37" s="209"/>
      <c r="U37" s="209"/>
      <c r="V37" s="209"/>
      <c r="W37" s="209"/>
      <c r="X37" s="209"/>
      <c r="Y37" s="209"/>
      <c r="Z37" s="209"/>
    </row>
    <row r="38" ht="10.5" customHeight="1">
      <c r="A38" s="219"/>
      <c r="B38" s="249" t="str">
        <f>IFERROR(__xludf.DUMMYFUNCTION("""COMPUTED_VALUE"""),"Bolsa de Documentos (Portal ePortugal)")</f>
        <v>Bolsa de Documentos (Portal ePortugal)</v>
      </c>
      <c r="C38" s="177"/>
      <c r="D38" s="278"/>
      <c r="E38" s="280"/>
      <c r="F38" s="229"/>
      <c r="G38" s="246"/>
      <c r="H38" s="209"/>
      <c r="I38" s="209"/>
      <c r="J38" s="209"/>
      <c r="K38" s="209"/>
      <c r="L38" s="209"/>
      <c r="M38" s="209"/>
      <c r="N38" s="209"/>
      <c r="O38" s="209"/>
      <c r="P38" s="209"/>
      <c r="Q38" s="209"/>
      <c r="R38" s="209"/>
      <c r="S38" s="209"/>
      <c r="T38" s="209"/>
      <c r="U38" s="209"/>
      <c r="V38" s="209"/>
      <c r="W38" s="209"/>
      <c r="X38" s="209"/>
      <c r="Y38" s="209"/>
      <c r="Z38" s="209"/>
    </row>
    <row r="39" ht="10.5" customHeight="1">
      <c r="A39" s="219"/>
      <c r="B39" s="278"/>
      <c r="C39" s="304"/>
      <c r="D39" s="255"/>
      <c r="E39" s="255"/>
      <c r="F39" s="251"/>
      <c r="G39" s="246"/>
      <c r="H39" s="209"/>
      <c r="I39" s="209"/>
      <c r="J39" s="209"/>
      <c r="K39" s="209"/>
      <c r="L39" s="209"/>
      <c r="M39" s="209"/>
      <c r="N39" s="209"/>
      <c r="O39" s="209"/>
      <c r="P39" s="209"/>
      <c r="Q39" s="209"/>
      <c r="R39" s="209"/>
      <c r="S39" s="209"/>
      <c r="T39" s="209"/>
      <c r="U39" s="209"/>
      <c r="V39" s="209"/>
      <c r="W39" s="209"/>
      <c r="X39" s="209"/>
      <c r="Y39" s="209"/>
      <c r="Z39" s="209"/>
    </row>
    <row r="40" ht="13.5" customHeight="1">
      <c r="A40" s="258"/>
      <c r="B40" s="229"/>
      <c r="C40" s="304"/>
      <c r="D40" s="255"/>
      <c r="E40" s="255"/>
      <c r="F40" s="251"/>
      <c r="G40" s="246"/>
      <c r="H40" s="209"/>
      <c r="I40" s="209"/>
      <c r="J40" s="209"/>
      <c r="K40" s="209"/>
      <c r="L40" s="209"/>
      <c r="M40" s="209"/>
      <c r="N40" s="209"/>
      <c r="O40" s="209"/>
      <c r="P40" s="209"/>
      <c r="Q40" s="209"/>
      <c r="R40" s="209"/>
      <c r="S40" s="209"/>
      <c r="T40" s="209"/>
      <c r="U40" s="209"/>
      <c r="V40" s="209"/>
      <c r="W40" s="209"/>
      <c r="X40" s="209"/>
      <c r="Y40" s="209"/>
      <c r="Z40" s="209"/>
    </row>
    <row r="41" ht="10.5" customHeight="1">
      <c r="A41" s="259"/>
      <c r="B41" s="260"/>
      <c r="C41" s="261"/>
      <c r="D41" s="262"/>
      <c r="E41" s="262"/>
      <c r="F41" s="261"/>
      <c r="G41" s="262"/>
      <c r="H41" s="209"/>
      <c r="I41" s="209"/>
      <c r="J41" s="209"/>
      <c r="K41" s="209"/>
      <c r="L41" s="209"/>
      <c r="M41" s="209"/>
      <c r="N41" s="209"/>
      <c r="O41" s="209"/>
      <c r="P41" s="209"/>
      <c r="Q41" s="209"/>
      <c r="R41" s="209"/>
      <c r="S41" s="209"/>
      <c r="T41" s="209"/>
      <c r="U41" s="209"/>
      <c r="V41" s="209"/>
      <c r="W41" s="209"/>
      <c r="X41" s="209"/>
      <c r="Y41" s="209"/>
      <c r="Z41" s="209"/>
    </row>
    <row r="42" ht="10.5" customHeight="1">
      <c r="A42" s="236"/>
      <c r="B42" s="229"/>
      <c r="C42" s="209"/>
      <c r="D42" s="209"/>
      <c r="E42" s="209"/>
      <c r="F42" s="209"/>
      <c r="G42" s="209"/>
      <c r="H42" s="209"/>
      <c r="I42" s="209"/>
      <c r="J42" s="209"/>
      <c r="K42" s="209"/>
      <c r="L42" s="209"/>
      <c r="M42" s="209"/>
      <c r="N42" s="209"/>
      <c r="O42" s="209"/>
      <c r="P42" s="209"/>
      <c r="Q42" s="209"/>
      <c r="R42" s="209"/>
      <c r="S42" s="209"/>
      <c r="T42" s="209"/>
      <c r="U42" s="209"/>
      <c r="V42" s="209"/>
      <c r="W42" s="209"/>
      <c r="X42" s="209"/>
      <c r="Y42" s="209"/>
      <c r="Z42" s="209"/>
    </row>
    <row r="43" ht="10.5" customHeight="1">
      <c r="A43" s="237" t="str">
        <f>IFERROR(__xludf.DUMMYFUNCTION("""COMPUTED_VALUE"""),"Critérios de Desempenho")</f>
        <v>Critérios de Desempenho</v>
      </c>
      <c r="B43" s="238" t="str">
        <f>IFERROR(__xludf.DUMMYFUNCTION("""COMPUTED_VALUE"""),"Utilizando ferramentas e tecnologias digitais adequadas para a partilha de dados, informação e conteúdos digitais
Descrevendo práticas de referenciação e de atribuição de autoria específicas.")</f>
        <v>Utilizando ferramentas e tecnologias digitais adequadas para a partilha de dados, informação e conteúdos digitais
Descrevendo práticas de referenciação e de atribuição de autoria específicas.</v>
      </c>
      <c r="F43" s="301"/>
      <c r="G43" s="301"/>
      <c r="H43" s="209"/>
      <c r="I43" s="209"/>
      <c r="J43" s="209"/>
      <c r="K43" s="209"/>
      <c r="L43" s="209"/>
      <c r="M43" s="209"/>
      <c r="N43" s="209"/>
      <c r="O43" s="209"/>
      <c r="P43" s="209"/>
      <c r="Q43" s="209"/>
      <c r="R43" s="209"/>
      <c r="S43" s="209"/>
      <c r="T43" s="209"/>
      <c r="U43" s="209"/>
      <c r="V43" s="209"/>
      <c r="W43" s="209"/>
      <c r="X43" s="209"/>
      <c r="Y43" s="209"/>
      <c r="Z43" s="209"/>
    </row>
    <row r="44" ht="10.5" customHeight="1">
      <c r="A44" s="236"/>
      <c r="B44" s="229"/>
      <c r="C44" s="209"/>
      <c r="D44" s="209"/>
      <c r="E44" s="209"/>
      <c r="F44" s="209"/>
      <c r="G44" s="209"/>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29"/>
      <c r="H45" s="209"/>
      <c r="I45" s="209"/>
      <c r="J45" s="209"/>
      <c r="K45" s="209"/>
      <c r="L45" s="209"/>
      <c r="M45" s="209"/>
      <c r="N45" s="209"/>
      <c r="O45" s="209"/>
      <c r="P45" s="209"/>
      <c r="Q45" s="209"/>
      <c r="R45" s="209"/>
      <c r="S45" s="209"/>
      <c r="T45" s="209"/>
      <c r="U45" s="209"/>
      <c r="V45" s="209"/>
      <c r="W45" s="209"/>
      <c r="X45" s="209"/>
      <c r="Y45" s="209"/>
      <c r="Z45" s="209"/>
    </row>
    <row r="46">
      <c r="A46" s="263" t="str">
        <f>IFERROR(__xludf.DUMMYFUNCTION("""COMPUTED_VALUE"""),"NIVEL AVANÇADO")</f>
        <v>NIVEL AVANÇADO</v>
      </c>
      <c r="B46" s="264"/>
      <c r="C46" s="265"/>
      <c r="D46" s="265"/>
      <c r="E46" s="266"/>
      <c r="F46" s="266"/>
      <c r="G46" s="266"/>
      <c r="H46" s="209"/>
      <c r="I46" s="209"/>
      <c r="J46" s="209"/>
      <c r="K46" s="209"/>
      <c r="L46" s="209"/>
      <c r="M46" s="209"/>
      <c r="N46" s="209"/>
      <c r="O46" s="209"/>
      <c r="P46" s="209"/>
      <c r="Q46" s="209"/>
      <c r="R46" s="209"/>
      <c r="S46" s="209"/>
      <c r="T46" s="209"/>
      <c r="U46" s="209"/>
      <c r="V46" s="209"/>
      <c r="W46" s="209"/>
      <c r="X46" s="209"/>
      <c r="Y46" s="209"/>
      <c r="Z46" s="209"/>
    </row>
    <row r="47">
      <c r="A47" s="210" t="str">
        <f>IFERROR(__xludf.DUMMYFUNCTION("""COMPUTED_VALUE"""),"REALIZAÇÕES/OBJETIVOS")</f>
        <v>REALIZAÇÕES/OBJETIVOS</v>
      </c>
      <c r="B47" s="211" t="str">
        <f>IFERROR(__xludf.DUMMYFUNCTION("""COMPUTED_VALUE"""),"CONHECIMENTOS")</f>
        <v>CONHECIMENTOS</v>
      </c>
      <c r="C47" s="211" t="str">
        <f>IFERROR(__xludf.DUMMYFUNCTION("""COMPUTED_VALUE"""),"APTIDÕES")</f>
        <v>APTIDÕES</v>
      </c>
      <c r="D47" s="211" t="str">
        <f>IFERROR(__xludf.DUMMYFUNCTION("""COMPUTED_VALUE"""),"ATITUDES")</f>
        <v>ATITUDES</v>
      </c>
      <c r="E47" s="212" t="str">
        <f>IFERROR(__xludf.DUMMYFUNCTION("""COMPUTED_VALUE"""),"RECURSOS")</f>
        <v>RECURSOS</v>
      </c>
      <c r="F47" s="212" t="str">
        <f>IFERROR(__xludf.DUMMYFUNCTION("""COMPUTED_VALUE"""),"Conteúdos Transversais")</f>
        <v>Conteúdos Transversais</v>
      </c>
      <c r="G47" s="213" t="s">
        <v>32</v>
      </c>
      <c r="H47" s="209"/>
      <c r="I47" s="209"/>
      <c r="J47" s="209"/>
      <c r="K47" s="209"/>
      <c r="L47" s="209"/>
      <c r="M47" s="209"/>
      <c r="N47" s="209"/>
      <c r="O47" s="209"/>
      <c r="P47" s="209"/>
      <c r="Q47" s="209"/>
      <c r="R47" s="209"/>
      <c r="S47" s="209"/>
      <c r="T47" s="209"/>
      <c r="U47" s="209"/>
      <c r="V47" s="209"/>
      <c r="W47" s="209"/>
      <c r="X47" s="209"/>
      <c r="Y47" s="209"/>
      <c r="Z47" s="209"/>
    </row>
    <row r="48">
      <c r="A48" s="282" t="str">
        <f>IFERROR(__xludf.DUMMYFUNCTION("""COMPUTED_VALUE"""),"Selecionar as soluções tecnológicas adequadas para a partilha de dados, informação e conteúdo digital")</f>
        <v>Selecionar as soluções tecnológicas adequadas para a partilha de dados, informação e conteúdo digital</v>
      </c>
      <c r="B48" s="246" t="str">
        <f>IFERROR(__xludf.DUMMYFUNCTION("""COMPUTED_VALUE"""),"Meios de comunicação digital")</f>
        <v>Meios de comunicação digital</v>
      </c>
      <c r="C48" s="245" t="str">
        <f>IFERROR(__xludf.DUMMYFUNCTION("""COMPUTED_VALUE"""),"Monitorizar as tecnologias digitais para partilha de dados, informação e conteúdo")</f>
        <v>Monitorizar as tecnologias digitais para partilha de dados, informação e conteúdo</v>
      </c>
      <c r="D48" s="277" t="str">
        <f>IFERROR(__xludf.DUMMYFUNCTION("""COMPUTED_VALUE"""),"Proatividade")</f>
        <v>Proatividade</v>
      </c>
      <c r="E48" s="278" t="str">
        <f>IFERROR(__xludf.DUMMYFUNCTION("""COMPUTED_VALUE"""),"Dispositivo tecnológico com acesso à internet")</f>
        <v>Dispositivo tecnológico com acesso à internet</v>
      </c>
      <c r="F48" s="302" t="str">
        <f>IFERROR(__xludf.DUMMYFUNCTION("""COMPUTED_VALUE"""),"Processo de decisão da solução digital de partilha de informação, dados e conteúdos digitais")</f>
        <v>Processo de decisão da solução digital de partilha de informação, dados e conteúdos digitais</v>
      </c>
      <c r="G48" s="277" t="s">
        <v>99</v>
      </c>
      <c r="H48" s="209"/>
      <c r="I48" s="209"/>
      <c r="J48" s="209"/>
      <c r="K48" s="209"/>
      <c r="L48" s="209"/>
      <c r="M48" s="209"/>
      <c r="N48" s="209"/>
      <c r="O48" s="209"/>
      <c r="P48" s="209"/>
      <c r="Q48" s="209"/>
      <c r="R48" s="209"/>
      <c r="S48" s="209"/>
      <c r="T48" s="209"/>
      <c r="U48" s="209"/>
      <c r="V48" s="209"/>
      <c r="W48" s="209"/>
      <c r="X48" s="209"/>
      <c r="Y48" s="209"/>
      <c r="Z48" s="209"/>
    </row>
    <row r="49">
      <c r="A49" s="248" t="str">
        <f>IFERROR(__xludf.DUMMYFUNCTION("""COMPUTED_VALUE"""),"Gerir e tratar dados, informação e conteúdo digital através de diversas ferramentas digitais")</f>
        <v>Gerir e tratar dados, informação e conteúdo digital através de diversas ferramentas digitais</v>
      </c>
      <c r="B49" s="246" t="str">
        <f>IFERROR(__xludf.DUMMYFUNCTION("""COMPUTED_VALUE"""),"Transferência de ficheiros (upload e download)")</f>
        <v>Transferência de ficheiros (upload e download)</v>
      </c>
      <c r="C49" s="252" t="str">
        <f>IFERROR(__xludf.DUMMYFUNCTION("""COMPUTED_VALUE"""),"Avaliar os serviços e as tecnologias digitais para partilha de informação e conteúdo")</f>
        <v>Avaliar os serviços e as tecnologias digitais para partilha de informação e conteúdo</v>
      </c>
      <c r="D49" s="277" t="str">
        <f>IFERROR(__xludf.DUMMYFUNCTION("""COMPUTED_VALUE"""),"Respeito pelas regras e normas definidas")</f>
        <v>Respeito pelas regras e normas definidas</v>
      </c>
      <c r="E49" s="278" t="str">
        <f>IFERROR(__xludf.DUMMYFUNCTION("""COMPUTED_VALUE"""),"Email")</f>
        <v>Email</v>
      </c>
      <c r="F49" s="302" t="str">
        <f>IFERROR(__xludf.DUMMYFUNCTION("""COMPUTED_VALUE"""),"Melhores práticas de referenciação e autoria")</f>
        <v>Melhores práticas de referenciação e autoria</v>
      </c>
      <c r="G49" s="277" t="s">
        <v>100</v>
      </c>
      <c r="H49" s="209"/>
      <c r="I49" s="209"/>
      <c r="J49" s="209"/>
      <c r="K49" s="209"/>
      <c r="L49" s="209"/>
      <c r="M49" s="209"/>
      <c r="N49" s="209"/>
      <c r="O49" s="209"/>
      <c r="P49" s="209"/>
      <c r="Q49" s="209"/>
      <c r="R49" s="209"/>
      <c r="S49" s="209"/>
      <c r="T49" s="209"/>
      <c r="U49" s="209"/>
      <c r="V49" s="209"/>
      <c r="W49" s="209"/>
      <c r="X49" s="209"/>
      <c r="Y49" s="209"/>
      <c r="Z49" s="209"/>
    </row>
    <row r="50">
      <c r="A50" s="219" t="str">
        <f>IFERROR(__xludf.DUMMYFUNCTION("""COMPUTED_VALUE"""),"Adaptar e avaliar as tecnologias digitais para partilha de informação e conteúdo digital")</f>
        <v>Adaptar e avaliar as tecnologias digitais para partilha de informação e conteúdo digital</v>
      </c>
      <c r="B50" s="246" t="str">
        <f>IFERROR(__xludf.DUMMYFUNCTION("""COMPUTED_VALUE"""),"Tipos de conteúdo digital")</f>
        <v>Tipos de conteúdo digital</v>
      </c>
      <c r="C50" s="252" t="str">
        <f>IFERROR(__xludf.DUMMYFUNCTION("""COMPUTED_VALUE"""),"Avaliar a partilha de dados, informação e conteúdo, através de ferramentas digitais")</f>
        <v>Avaliar a partilha de dados, informação e conteúdo, através de ferramentas digitais</v>
      </c>
      <c r="D50" s="277" t="str">
        <f>IFERROR(__xludf.DUMMYFUNCTION("""COMPUTED_VALUE"""),"Sentido crítico")</f>
        <v>Sentido crítico</v>
      </c>
      <c r="E50" s="278" t="str">
        <f>IFERROR(__xludf.DUMMYFUNCTION("""COMPUTED_VALUE"""),"Redes sociais e fóruns")</f>
        <v>Redes sociais e fóruns</v>
      </c>
      <c r="F50" s="302" t="str">
        <f>IFERROR(__xludf.DUMMYFUNCTION("""COMPUTED_VALUE"""),"Desafios comuns na partilha de dados, informação e conteúdos digitais (formato, tamanho, URL)")</f>
        <v>Desafios comuns na partilha de dados, informação e conteúdos digitais (formato, tamanho, URL)</v>
      </c>
      <c r="G50" s="277"/>
      <c r="H50" s="209"/>
      <c r="I50" s="209"/>
      <c r="J50" s="209"/>
      <c r="K50" s="209"/>
      <c r="L50" s="209"/>
      <c r="M50" s="209"/>
      <c r="N50" s="209"/>
      <c r="O50" s="209"/>
      <c r="P50" s="209"/>
      <c r="Q50" s="209"/>
      <c r="R50" s="209"/>
      <c r="S50" s="209"/>
      <c r="T50" s="209"/>
      <c r="U50" s="209"/>
      <c r="V50" s="209"/>
      <c r="W50" s="209"/>
      <c r="X50" s="209"/>
      <c r="Y50" s="209"/>
      <c r="Z50" s="209"/>
    </row>
    <row r="51">
      <c r="A51" s="268"/>
      <c r="B51" s="249" t="str">
        <f>IFERROR(__xludf.DUMMYFUNCTION("""COMPUTED_VALUE"""),"Práticas de referenciação e de atribuição de autoria")</f>
        <v>Práticas de referenciação e de atribuição de autoria</v>
      </c>
      <c r="C51" s="252" t="str">
        <f>IFERROR(__xludf.DUMMYFUNCTION("""COMPUTED_VALUE"""),"Resolver situações inesperadas no ambiente digital, aquando da partilha de dados, informação e de conteúdos digitais")</f>
        <v>Resolver situações inesperadas no ambiente digital, aquando da partilha de dados, informação e de conteúdos digitais</v>
      </c>
      <c r="D51" s="277" t="str">
        <f>IFERROR(__xludf.DUMMYFUNCTION("""COMPUTED_VALUE"""),"Responsabilidade")</f>
        <v>Responsabilidade</v>
      </c>
      <c r="E51" s="278" t="str">
        <f>IFERROR(__xludf.DUMMYFUNCTION("""COMPUTED_VALUE"""),"Livros (impressos, e-books e audiolivros)")</f>
        <v>Livros (impressos, e-books e audiolivros)</v>
      </c>
      <c r="F51" s="305" t="str">
        <f>IFERROR(__xludf.DUMMYFUNCTION("""COMPUTED_VALUE"""),"Conteúdo, autoridade, exatidão e pertinência da informação")</f>
        <v>Conteúdo, autoridade, exatidão e pertinência da informação</v>
      </c>
      <c r="G51" s="277"/>
      <c r="H51" s="209"/>
      <c r="I51" s="209"/>
      <c r="J51" s="209"/>
      <c r="K51" s="209"/>
      <c r="L51" s="209"/>
      <c r="M51" s="209"/>
      <c r="N51" s="209"/>
      <c r="O51" s="209"/>
      <c r="P51" s="209"/>
      <c r="Q51" s="209"/>
      <c r="R51" s="209"/>
      <c r="S51" s="209"/>
      <c r="T51" s="209"/>
      <c r="U51" s="209"/>
      <c r="V51" s="209"/>
      <c r="W51" s="209"/>
      <c r="X51" s="209"/>
      <c r="Y51" s="209"/>
      <c r="Z51" s="209"/>
    </row>
    <row r="52">
      <c r="A52" s="219"/>
      <c r="B52" s="277" t="str">
        <f>IFERROR(__xludf.DUMMYFUNCTION("""COMPUTED_VALUE"""),"Armazenamento digital (cloud)")</f>
        <v>Armazenamento digital (cloud)</v>
      </c>
      <c r="C52" s="219" t="str">
        <f>IFERROR(__xludf.DUMMYFUNCTION("""COMPUTED_VALUE"""),"Avaliar as tecnologias digitais para partilha de informação e conteúdo, recorrendo a práticas de referenciação e de atribuição de autoria mais apropriadas")</f>
        <v>Avaliar as tecnologias digitais para partilha de informação e conteúdo, recorrendo a práticas de referenciação e de atribuição de autoria mais apropriadas</v>
      </c>
      <c r="D52" s="277" t="str">
        <f>IFERROR(__xludf.DUMMYFUNCTION("""COMPUTED_VALUE"""),"Autonomia")</f>
        <v>Autonomia</v>
      </c>
      <c r="E52" s="251" t="str">
        <f>IFERROR(__xludf.DUMMYFUNCTION("""COMPUTED_VALUE"""),"Normas de conduta em ambientes digitais")</f>
        <v>Normas de conduta em ambientes digitais</v>
      </c>
      <c r="F52" s="302" t="str">
        <f>IFERROR(__xludf.DUMMYFUNCTION("""COMPUTED_VALUE"""),"Práticas de proteção do roubo de dados, informações e conteúdos digitais")</f>
        <v>Práticas de proteção do roubo de dados, informações e conteúdos digitais</v>
      </c>
      <c r="G52" s="277"/>
      <c r="H52" s="209"/>
      <c r="I52" s="209"/>
      <c r="J52" s="209"/>
      <c r="K52" s="209"/>
      <c r="L52" s="209"/>
      <c r="M52" s="209"/>
      <c r="N52" s="209"/>
      <c r="O52" s="209"/>
      <c r="P52" s="209"/>
      <c r="Q52" s="209"/>
      <c r="R52" s="209"/>
      <c r="S52" s="209"/>
      <c r="T52" s="209"/>
      <c r="U52" s="209"/>
      <c r="V52" s="209"/>
      <c r="W52" s="209"/>
      <c r="X52" s="209"/>
      <c r="Y52" s="209"/>
      <c r="Z52" s="209"/>
    </row>
    <row r="53">
      <c r="A53" s="268"/>
      <c r="B53" s="246" t="str">
        <f>IFERROR(__xludf.DUMMYFUNCTION("""COMPUTED_VALUE"""),"Direitos de autor")</f>
        <v>Direitos de autor</v>
      </c>
      <c r="C53" s="256" t="str">
        <f>IFERROR(__xludf.DUMMYFUNCTION("""COMPUTED_VALUE"""),"Avaliar conteúdo, autoridade, exatidão e pertinência da informação na partilha de informação em ambiente digital")</f>
        <v>Avaliar conteúdo, autoridade, exatidão e pertinência da informação na partilha de informação em ambiente digital</v>
      </c>
      <c r="D53" s="278" t="str">
        <f>IFERROR(__xludf.DUMMYFUNCTION("""COMPUTED_VALUE"""),"Resiliência")</f>
        <v>Resiliência</v>
      </c>
      <c r="E53" s="303" t="str">
        <f>IFERROR(__xludf.DUMMYFUNCTION("""COMPUTED_VALUE"""),"Cloud")</f>
        <v>Cloud</v>
      </c>
      <c r="F53" s="229"/>
      <c r="G53" s="219"/>
      <c r="H53" s="209"/>
      <c r="I53" s="209"/>
      <c r="J53" s="209"/>
      <c r="K53" s="209"/>
      <c r="L53" s="209"/>
      <c r="M53" s="209"/>
      <c r="N53" s="209"/>
      <c r="O53" s="209"/>
      <c r="P53" s="209"/>
      <c r="Q53" s="209"/>
      <c r="R53" s="209"/>
      <c r="S53" s="209"/>
      <c r="T53" s="209"/>
      <c r="U53" s="209"/>
      <c r="V53" s="209"/>
      <c r="W53" s="209"/>
      <c r="X53" s="209"/>
      <c r="Y53" s="209"/>
      <c r="Z53" s="209"/>
    </row>
    <row r="54">
      <c r="A54" s="268"/>
      <c r="B54" s="229"/>
      <c r="C54" s="256"/>
      <c r="D54" s="278" t="str">
        <f>IFERROR(__xludf.DUMMYFUNCTION("""COMPUTED_VALUE"""),"Criatividade")</f>
        <v>Criatividade</v>
      </c>
      <c r="E54" s="280"/>
      <c r="F54" s="251"/>
      <c r="G54" s="219"/>
      <c r="H54" s="209"/>
      <c r="I54" s="209"/>
      <c r="J54" s="209"/>
      <c r="K54" s="209"/>
      <c r="L54" s="209"/>
      <c r="M54" s="209"/>
      <c r="N54" s="209"/>
      <c r="O54" s="209"/>
      <c r="P54" s="209"/>
      <c r="Q54" s="209"/>
      <c r="R54" s="209"/>
      <c r="S54" s="209"/>
      <c r="T54" s="209"/>
      <c r="U54" s="209"/>
      <c r="V54" s="209"/>
      <c r="W54" s="209"/>
      <c r="X54" s="209"/>
      <c r="Y54" s="209"/>
      <c r="Z54" s="209"/>
    </row>
    <row r="55">
      <c r="A55" s="219"/>
      <c r="B55" s="255"/>
      <c r="C55" s="256"/>
      <c r="D55" s="256"/>
      <c r="E55" s="256"/>
      <c r="F55" s="209"/>
      <c r="G55" s="219"/>
      <c r="H55" s="209"/>
      <c r="I55" s="209"/>
      <c r="J55" s="209"/>
      <c r="K55" s="209"/>
      <c r="L55" s="209"/>
      <c r="M55" s="209"/>
      <c r="N55" s="209"/>
      <c r="O55" s="209"/>
      <c r="P55" s="209"/>
      <c r="Q55" s="209"/>
      <c r="R55" s="209"/>
      <c r="S55" s="209"/>
      <c r="T55" s="209"/>
      <c r="U55" s="209"/>
      <c r="V55" s="209"/>
      <c r="W55" s="209"/>
      <c r="X55" s="209"/>
      <c r="Y55" s="209"/>
      <c r="Z55" s="209"/>
    </row>
    <row r="56">
      <c r="A56" s="219"/>
      <c r="B56" s="255"/>
      <c r="C56" s="256"/>
      <c r="D56" s="256"/>
      <c r="E56" s="256"/>
      <c r="F56" s="209"/>
      <c r="G56" s="219"/>
      <c r="H56" s="209"/>
      <c r="I56" s="209"/>
      <c r="J56" s="209"/>
      <c r="K56" s="209"/>
      <c r="L56" s="209"/>
      <c r="M56" s="209"/>
      <c r="N56" s="209"/>
      <c r="O56" s="209"/>
      <c r="P56" s="209"/>
      <c r="Q56" s="209"/>
      <c r="R56" s="209"/>
      <c r="S56" s="209"/>
      <c r="T56" s="209"/>
      <c r="U56" s="209"/>
      <c r="V56" s="209"/>
      <c r="W56" s="209"/>
      <c r="X56" s="209"/>
      <c r="Y56" s="209"/>
      <c r="Z56" s="209"/>
    </row>
    <row r="57" ht="10.5" customHeight="1">
      <c r="A57" s="271"/>
      <c r="B57" s="260"/>
      <c r="C57" s="261"/>
      <c r="D57" s="260"/>
      <c r="E57" s="260"/>
      <c r="F57" s="261"/>
      <c r="G57" s="262"/>
      <c r="H57" s="209"/>
      <c r="I57" s="209"/>
      <c r="J57" s="209"/>
      <c r="K57" s="209"/>
      <c r="L57" s="209"/>
      <c r="M57" s="209"/>
      <c r="N57" s="209"/>
      <c r="O57" s="209"/>
      <c r="P57" s="209"/>
      <c r="Q57" s="209"/>
      <c r="R57" s="209"/>
      <c r="S57" s="209"/>
      <c r="T57" s="209"/>
      <c r="U57" s="209"/>
      <c r="V57" s="209"/>
      <c r="W57" s="209"/>
      <c r="X57" s="209"/>
      <c r="Y57" s="209"/>
      <c r="Z57" s="209"/>
    </row>
    <row r="58" ht="10.5" customHeight="1">
      <c r="A58" s="236"/>
      <c r="B58" s="229"/>
      <c r="C58" s="209"/>
      <c r="D58" s="209"/>
      <c r="E58" s="209"/>
      <c r="F58" s="209"/>
      <c r="G58" s="209"/>
      <c r="H58" s="209"/>
      <c r="I58" s="209"/>
      <c r="J58" s="209"/>
      <c r="K58" s="209"/>
      <c r="L58" s="209"/>
      <c r="M58" s="209"/>
      <c r="N58" s="209"/>
      <c r="O58" s="209"/>
      <c r="P58" s="209"/>
      <c r="Q58" s="209"/>
      <c r="R58" s="209"/>
      <c r="S58" s="209"/>
      <c r="T58" s="209"/>
      <c r="U58" s="209"/>
      <c r="V58" s="209"/>
      <c r="W58" s="209"/>
      <c r="X58" s="209"/>
      <c r="Y58" s="209"/>
      <c r="Z58" s="209"/>
    </row>
    <row r="59" ht="10.5" customHeight="1">
      <c r="A59" s="237" t="str">
        <f>IFERROR(__xludf.DUMMYFUNCTION("""COMPUTED_VALUE"""),"Critérios de Desempenho")</f>
        <v>Critérios de Desempenho</v>
      </c>
      <c r="B59" s="238" t="str">
        <f>IFERROR(__xludf.DUMMYFUNCTION("""COMPUTED_VALUE"""),"Propondo ferramentas e tecnologias digitais adequadas a processos
Considerando normas de conduta adequadas ao interagir em ambientes digitais
Avaliando serviços e tecnologias digitais de partilha de dados, informação e conteúdos digitais")</f>
        <v>Propondo ferramentas e tecnologias digitais adequadas a processos
Considerando normas de conduta adequadas ao interagir em ambientes digitais
Avaliando serviços e tecnologias digitais de partilha de dados, informação e conteúdos digitais</v>
      </c>
      <c r="F59" s="301"/>
      <c r="G59" s="301"/>
      <c r="H59" s="209"/>
      <c r="I59" s="209"/>
      <c r="J59" s="209"/>
      <c r="K59" s="209"/>
      <c r="L59" s="209"/>
      <c r="M59" s="209"/>
      <c r="N59" s="209"/>
      <c r="O59" s="209"/>
      <c r="P59" s="209"/>
      <c r="Q59" s="209"/>
      <c r="R59" s="209"/>
      <c r="S59" s="209"/>
      <c r="T59" s="209"/>
      <c r="U59" s="209"/>
      <c r="V59" s="209"/>
      <c r="W59" s="209"/>
      <c r="X59" s="209"/>
      <c r="Y59" s="209"/>
      <c r="Z59" s="209"/>
    </row>
    <row r="60" ht="10.5" customHeight="1">
      <c r="A60" s="43"/>
      <c r="B60" s="56"/>
      <c r="C60" s="40"/>
      <c r="D60" s="40"/>
      <c r="E60" s="40"/>
      <c r="F60" s="40"/>
      <c r="G60" s="40"/>
      <c r="H60" s="40"/>
      <c r="I60" s="40"/>
      <c r="J60" s="40"/>
      <c r="K60" s="40"/>
      <c r="L60" s="40"/>
      <c r="M60" s="40"/>
      <c r="N60" s="40"/>
      <c r="O60" s="40"/>
      <c r="P60" s="40"/>
      <c r="Q60" s="40"/>
      <c r="R60" s="40"/>
      <c r="S60" s="40"/>
      <c r="T60" s="40"/>
      <c r="U60" s="40"/>
      <c r="V60" s="40"/>
      <c r="W60" s="40"/>
      <c r="X60" s="40"/>
      <c r="Y60" s="40"/>
      <c r="Z60" s="40"/>
    </row>
    <row r="61" ht="10.5" customHeight="1">
      <c r="A61" s="43"/>
      <c r="B61" s="56"/>
      <c r="C61" s="40"/>
      <c r="D61" s="40"/>
      <c r="E61" s="40"/>
      <c r="F61" s="40"/>
      <c r="G61" s="40"/>
      <c r="H61" s="40"/>
      <c r="I61" s="40"/>
      <c r="J61" s="40"/>
      <c r="K61" s="40"/>
      <c r="L61" s="40"/>
      <c r="M61" s="40"/>
      <c r="N61" s="40"/>
      <c r="O61" s="40"/>
      <c r="P61" s="40"/>
      <c r="Q61" s="40"/>
      <c r="R61" s="40"/>
      <c r="S61" s="40"/>
      <c r="T61" s="40"/>
      <c r="U61" s="40"/>
      <c r="V61" s="40"/>
      <c r="W61" s="40"/>
      <c r="X61" s="40"/>
      <c r="Y61" s="40"/>
      <c r="Z61" s="40"/>
    </row>
    <row r="62" ht="10.5" customHeight="1">
      <c r="A62" s="43"/>
      <c r="B62" s="56"/>
      <c r="C62" s="40"/>
      <c r="D62" s="40"/>
      <c r="E62" s="40"/>
      <c r="F62" s="40"/>
      <c r="G62" s="56"/>
      <c r="H62" s="40"/>
      <c r="I62" s="40"/>
      <c r="J62" s="40"/>
      <c r="K62" s="40"/>
      <c r="L62" s="40"/>
      <c r="M62" s="40"/>
      <c r="N62" s="40"/>
      <c r="O62" s="40"/>
      <c r="P62" s="40"/>
      <c r="Q62" s="40"/>
      <c r="R62" s="40"/>
      <c r="S62" s="40"/>
      <c r="T62" s="40"/>
      <c r="U62" s="40"/>
      <c r="V62" s="40"/>
      <c r="W62" s="40"/>
      <c r="X62" s="40"/>
      <c r="Y62" s="40"/>
      <c r="Z62" s="40"/>
    </row>
    <row r="63" ht="10.5" customHeight="1">
      <c r="A63" s="43"/>
      <c r="B63" s="56"/>
      <c r="C63" s="40"/>
      <c r="D63" s="40"/>
      <c r="E63" s="40"/>
      <c r="F63" s="40"/>
      <c r="G63" s="56"/>
      <c r="H63" s="40"/>
      <c r="I63" s="40"/>
      <c r="J63" s="40"/>
      <c r="K63" s="40"/>
      <c r="L63" s="40"/>
      <c r="M63" s="40"/>
      <c r="N63" s="40"/>
      <c r="O63" s="40"/>
      <c r="P63" s="40"/>
      <c r="Q63" s="40"/>
      <c r="R63" s="40"/>
      <c r="S63" s="40"/>
      <c r="T63" s="40"/>
      <c r="U63" s="40"/>
      <c r="V63" s="40"/>
      <c r="W63" s="40"/>
      <c r="X63" s="40"/>
      <c r="Y63" s="40"/>
      <c r="Z63" s="40"/>
    </row>
    <row r="64" ht="10.5" customHeight="1">
      <c r="A64" s="43"/>
      <c r="B64" s="56"/>
      <c r="C64" s="40"/>
      <c r="D64" s="40"/>
      <c r="E64" s="40"/>
      <c r="F64" s="40"/>
      <c r="G64" s="56"/>
      <c r="H64" s="40"/>
      <c r="I64" s="40"/>
      <c r="J64" s="40"/>
      <c r="K64" s="40"/>
      <c r="L64" s="40"/>
      <c r="M64" s="40"/>
      <c r="N64" s="40"/>
      <c r="O64" s="40"/>
      <c r="P64" s="40"/>
      <c r="Q64" s="40"/>
      <c r="R64" s="40"/>
      <c r="S64" s="40"/>
      <c r="T64" s="40"/>
      <c r="U64" s="40"/>
      <c r="V64" s="40"/>
      <c r="W64" s="40"/>
      <c r="X64" s="40"/>
      <c r="Y64" s="40"/>
      <c r="Z64" s="40"/>
    </row>
    <row r="65" ht="10.5" customHeight="1">
      <c r="A65" s="40"/>
      <c r="B65" s="40"/>
      <c r="C65" s="40"/>
      <c r="D65" s="40"/>
      <c r="E65" s="40"/>
      <c r="F65" s="40"/>
      <c r="G65" s="56"/>
      <c r="H65" s="40"/>
      <c r="I65" s="40"/>
      <c r="J65" s="40"/>
      <c r="K65" s="40"/>
      <c r="L65" s="40"/>
      <c r="M65" s="40"/>
      <c r="N65" s="40"/>
      <c r="O65" s="40"/>
      <c r="P65" s="40"/>
      <c r="Q65" s="40"/>
      <c r="R65" s="40"/>
      <c r="S65" s="40"/>
      <c r="T65" s="40"/>
      <c r="U65" s="40"/>
      <c r="V65" s="40"/>
      <c r="W65" s="40"/>
      <c r="X65" s="40"/>
      <c r="Y65" s="40"/>
      <c r="Z65" s="40"/>
    </row>
    <row r="66" ht="10.5" customHeight="1">
      <c r="A66" s="40"/>
      <c r="B66" s="40"/>
      <c r="C66" s="40"/>
      <c r="D66" s="40"/>
      <c r="E66" s="40"/>
      <c r="F66" s="40"/>
      <c r="G66" s="56"/>
      <c r="H66" s="40"/>
      <c r="I66" s="40"/>
      <c r="J66" s="40"/>
      <c r="K66" s="40"/>
      <c r="L66" s="40"/>
      <c r="M66" s="40"/>
      <c r="N66" s="40"/>
      <c r="O66" s="40"/>
      <c r="P66" s="40"/>
      <c r="Q66" s="40"/>
      <c r="R66" s="40"/>
      <c r="S66" s="40"/>
      <c r="T66" s="40"/>
      <c r="U66" s="40"/>
      <c r="V66" s="40"/>
      <c r="W66" s="40"/>
      <c r="X66" s="40"/>
      <c r="Y66" s="40"/>
      <c r="Z66" s="40"/>
    </row>
    <row r="67" ht="10.5" customHeight="1">
      <c r="A67" s="40"/>
      <c r="B67" s="40"/>
      <c r="C67" s="40"/>
      <c r="D67" s="40"/>
      <c r="E67" s="40"/>
      <c r="F67" s="40"/>
      <c r="G67" s="56"/>
      <c r="H67" s="40"/>
      <c r="I67" s="40"/>
      <c r="J67" s="40"/>
      <c r="K67" s="40"/>
      <c r="L67" s="40"/>
      <c r="M67" s="40"/>
      <c r="N67" s="40"/>
      <c r="O67" s="40"/>
      <c r="P67" s="40"/>
      <c r="Q67" s="40"/>
      <c r="R67" s="40"/>
      <c r="S67" s="40"/>
      <c r="T67" s="40"/>
      <c r="U67" s="40"/>
      <c r="V67" s="40"/>
      <c r="W67" s="40"/>
      <c r="X67" s="40"/>
      <c r="Y67" s="40"/>
      <c r="Z67" s="40"/>
    </row>
    <row r="68" ht="10.5" customHeight="1">
      <c r="A68" s="113"/>
      <c r="B68" s="113"/>
      <c r="C68" s="113"/>
      <c r="D68" s="40"/>
      <c r="E68" s="40"/>
      <c r="F68" s="40"/>
      <c r="G68" s="56"/>
      <c r="H68" s="40"/>
      <c r="I68" s="40"/>
      <c r="J68" s="40"/>
      <c r="K68" s="40"/>
      <c r="L68" s="40"/>
      <c r="M68" s="40"/>
      <c r="N68" s="40"/>
      <c r="O68" s="40"/>
      <c r="P68" s="40"/>
      <c r="Q68" s="40"/>
      <c r="R68" s="40"/>
      <c r="S68" s="40"/>
      <c r="T68" s="40"/>
      <c r="U68" s="40"/>
      <c r="V68" s="40"/>
      <c r="W68" s="40"/>
      <c r="X68" s="40"/>
      <c r="Y68" s="40"/>
      <c r="Z68" s="40"/>
    </row>
    <row r="69" ht="10.5" customHeight="1">
      <c r="A69" s="113"/>
      <c r="B69" s="113"/>
      <c r="C69" s="113"/>
      <c r="D69" s="40"/>
      <c r="E69" s="40"/>
      <c r="F69" s="40"/>
      <c r="G69" s="56"/>
      <c r="H69" s="40"/>
      <c r="I69" s="40"/>
      <c r="J69" s="40"/>
      <c r="K69" s="40"/>
      <c r="L69" s="40"/>
      <c r="M69" s="40"/>
      <c r="N69" s="40"/>
      <c r="O69" s="40"/>
      <c r="P69" s="40"/>
      <c r="Q69" s="40"/>
      <c r="R69" s="40"/>
      <c r="S69" s="40"/>
      <c r="T69" s="40"/>
      <c r="U69" s="40"/>
      <c r="V69" s="40"/>
      <c r="W69" s="40"/>
      <c r="X69" s="40"/>
      <c r="Y69" s="40"/>
      <c r="Z69" s="40"/>
    </row>
    <row r="70">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40"/>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40"/>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40"/>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40"/>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40"/>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40"/>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40"/>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40"/>
      <c r="H174" s="56"/>
      <c r="I174" s="56"/>
      <c r="J174" s="56"/>
      <c r="K174" s="56"/>
      <c r="L174" s="56"/>
      <c r="M174" s="56"/>
      <c r="N174" s="56"/>
      <c r="O174" s="56"/>
      <c r="P174" s="56"/>
      <c r="Q174" s="56"/>
      <c r="R174" s="56"/>
      <c r="S174" s="56"/>
      <c r="T174" s="56"/>
      <c r="U174" s="56"/>
      <c r="V174" s="56"/>
      <c r="W174" s="56"/>
      <c r="X174" s="56"/>
      <c r="Y174" s="56"/>
      <c r="Z174" s="56"/>
    </row>
    <row r="175" ht="10.5" customHeight="1">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row>
    <row r="176" ht="10.5" customHeight="1">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sheetData>
  <mergeCells count="4">
    <mergeCell ref="B11:G11"/>
    <mergeCell ref="B27:E27"/>
    <mergeCell ref="B43:E43"/>
    <mergeCell ref="B59:E59"/>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IFERROR(__xludf.DUMMYFUNCTION("IMPORTRANGE(""https://docs.google.com/spreadsheets/d/1MiAcx3o_Pa82QwUfCPTYRtXuA4iBv2SUrErSCOASw9E/edit#gid=739062657"",""C_UC11!A1:F10"")"),"")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IFERROR(__xludf.DUMMYFUNCTION("""COMPUTED_VALUE"""),"Comunicação e colaboração")</f>
        <v>Comunicação e colaboração</v>
      </c>
      <c r="B6" s="306" t="str">
        <f>IFERROR(__xludf.DUMMYFUNCTION("""COMPUTED_VALUE"""),"11. Colaboração através de tecnologias digitais")</f>
        <v>11. Colaboração através de tecnologias digitais</v>
      </c>
      <c r="C6" s="307"/>
      <c r="D6" s="307"/>
      <c r="E6" s="46"/>
      <c r="F6" s="48"/>
      <c r="G6" s="48"/>
      <c r="H6" s="40"/>
      <c r="I6" s="40"/>
      <c r="J6" s="40"/>
      <c r="K6" s="40"/>
      <c r="L6" s="40"/>
      <c r="M6" s="40"/>
      <c r="N6" s="40"/>
      <c r="O6" s="40"/>
      <c r="P6" s="40"/>
      <c r="Q6" s="40"/>
      <c r="R6" s="40"/>
      <c r="S6" s="40"/>
      <c r="T6" s="40"/>
      <c r="U6" s="40"/>
      <c r="V6" s="40"/>
      <c r="W6" s="40"/>
      <c r="X6" s="40"/>
      <c r="Y6" s="40"/>
      <c r="Z6" s="40"/>
    </row>
    <row r="7" ht="10.5" customHeight="1">
      <c r="A7" s="40"/>
      <c r="B7" s="188" t="str">
        <f>IFERROR(__xludf.DUMMYFUNCTION("""COMPUTED_VALUE"""),"Utilizar ferramentas digitais para processos colaborativos e para co-construção e co-criação de recursos e conhecimento digitais apropriadas")</f>
        <v>Utilizar ferramentas digitais para processos colaborativos e para co-construção e co-criação de recursos e conhecimento digitais apropriadas</v>
      </c>
      <c r="C7" s="188"/>
      <c r="D7" s="40"/>
      <c r="E7" s="40"/>
      <c r="F7" s="40"/>
      <c r="G7" s="40"/>
      <c r="H7" s="40"/>
      <c r="I7" s="40"/>
      <c r="J7" s="40"/>
      <c r="K7" s="40"/>
      <c r="L7" s="40"/>
      <c r="M7" s="40"/>
      <c r="N7" s="40"/>
      <c r="O7" s="40"/>
      <c r="P7" s="40"/>
      <c r="Q7" s="40"/>
      <c r="R7" s="40"/>
      <c r="S7" s="40"/>
      <c r="T7" s="40"/>
      <c r="U7" s="40"/>
      <c r="V7" s="40"/>
      <c r="W7" s="40"/>
      <c r="X7" s="40"/>
      <c r="Y7" s="40"/>
      <c r="Z7" s="40"/>
    </row>
    <row r="8" ht="10.5" customHeight="1">
      <c r="A8" s="48"/>
      <c r="B8" s="189" t="str">
        <f>IFERROR(__xludf.DUMMYFUNCTION("""COMPUTED_VALUE"""),"Escrever num documento sincronizado em tempo real com a equipa de trabalho; gerir as versões e apoiar outros colegas na sua edição")</f>
        <v>Escrever num documento sincronizado em tempo real com a equipa de trabalho; gerir as versões e apoiar outros colegas na sua edição</v>
      </c>
      <c r="C8" s="189"/>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3.0!C805"")"),"Os outros técnicos das ciências físicas e de engenharia deverão saber colaborar através de ferramentas digitais, nas suas tarefas do dia-a-dia. Neste contexto profissional é necessário entender os processos e ferramentas colaborativas em função das necess"&amp;"idades (p.e. Microsoft project, Power BI), assim como realizar o agendamento de reuniões utilizando as tecnologias digitais específicas (p.e. calendar invite).")</f>
        <v>Os outros técnicos das ciências físicas e de engenharia deverão saber colaborar através de ferramentas digitais, nas suas tarefas do dia-a-dia. Neste contexto profissional é necessário entender os processos e ferramentas colaborativas em função das necessidades (p.e. Microsoft project, Power BI), assim como realizar o agendamento de reuniões utilizando as tecnologias digitais específicas (p.e. calendar invite).</v>
      </c>
      <c r="H11" s="40"/>
      <c r="I11" s="40"/>
      <c r="J11" s="40"/>
      <c r="K11" s="40"/>
      <c r="L11" s="40"/>
      <c r="M11" s="40"/>
      <c r="N11" s="40"/>
      <c r="O11" s="40"/>
      <c r="P11" s="40"/>
      <c r="Q11" s="40"/>
      <c r="R11" s="40"/>
      <c r="S11" s="40"/>
      <c r="T11" s="40"/>
      <c r="U11" s="40"/>
      <c r="V11" s="40"/>
      <c r="W11" s="40"/>
      <c r="X11" s="40"/>
      <c r="Y11" s="40"/>
      <c r="Z11" s="40"/>
    </row>
    <row r="12" ht="10.5" customHeight="1">
      <c r="A12" s="308"/>
      <c r="B12" s="309"/>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IFERROR(__xludf.DUMMYFUNCTION("IMPORTRANGE(""https://docs.google.com/spreadsheets/d/1MiAcx3o_Pa82QwUfCPTYRtXuA4iBv2SUrErSCOASw9E/edit#gid=1990972601"",""C_UC11!A13:F999"")"),"")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7"/>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212" t="str">
        <f>IFERROR(__xludf.DUMMYFUNCTION("""COMPUTED_VALUE"""),"Conteúdos Transversais")</f>
        <v>Conteúdos Transversais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22" t="str">
        <f>IFERROR(__xludf.DUMMYFUNCTION("""COMPUTED_VALUE"""),"Identificar ferramentas e tecnologias digitais em contexto colaborativo")</f>
        <v>Identificar ferramentas e tecnologias digitais em contexto colaborativo</v>
      </c>
      <c r="B16" s="222" t="str">
        <f>IFERROR(__xludf.DUMMYFUNCTION("""COMPUTED_VALUE"""),"Ferramentas digitais colaborativas")</f>
        <v>Ferramentas digitais colaborativas</v>
      </c>
      <c r="C16" s="290" t="str">
        <f>IFERROR(__xludf.DUMMYFUNCTION("""COMPUTED_VALUE"""),"Reconhecer as ferramentas e tecnologias digitais para processos colaborativos (p.ex., software para colaboração online)")</f>
        <v>Reconhecer as ferramentas e tecnologias digitais para processos colaborativos (p.ex., software para colaboração online)</v>
      </c>
      <c r="D16" s="288" t="str">
        <f>IFERROR(__xludf.DUMMYFUNCTION("""COMPUTED_VALUE"""),"Proatividade")</f>
        <v>Proatividade</v>
      </c>
      <c r="E16" s="222" t="str">
        <f>IFERROR(__xludf.DUMMYFUNCTION("""COMPUTED_VALUE"""),"Dispositivo tecnológico com acesso à internet")</f>
        <v>Dispositivo tecnológico com acesso à internet</v>
      </c>
      <c r="F16" s="218" t="str">
        <f>IFERROR(__xludf.DUMMYFUNCTION("""COMPUTED_VALUE"""),"Introdução ao conceito de ferramentas e tecnologias digitais")</f>
        <v>Introdução ao conceito de ferramentas e tecnologias digitais</v>
      </c>
      <c r="G16" s="246" t="s">
        <v>101</v>
      </c>
      <c r="H16" s="209"/>
      <c r="I16" s="209"/>
      <c r="J16" s="209"/>
      <c r="K16" s="209"/>
      <c r="L16" s="209"/>
      <c r="M16" s="209"/>
      <c r="N16" s="209"/>
      <c r="O16" s="209"/>
      <c r="P16" s="209"/>
      <c r="Q16" s="209"/>
      <c r="R16" s="209"/>
      <c r="S16" s="209"/>
      <c r="T16" s="209"/>
      <c r="U16" s="209"/>
      <c r="V16" s="209"/>
      <c r="W16" s="209"/>
      <c r="X16" s="209"/>
      <c r="Y16" s="209"/>
      <c r="Z16" s="209"/>
    </row>
    <row r="17" ht="10.5" customHeight="1">
      <c r="A17" s="222" t="str">
        <f>IFERROR(__xludf.DUMMYFUNCTION("""COMPUTED_VALUE"""),"Interagir através da utilização de ferramentas e tecnologias digitais")</f>
        <v>Interagir através da utilização de ferramentas e tecnologias digitais</v>
      </c>
      <c r="B17" s="222" t="str">
        <f>IFERROR(__xludf.DUMMYFUNCTION("""COMPUTED_VALUE"""),"Transferência de ficheiros (download e upload)")</f>
        <v>Transferência de ficheiros (download e upload)</v>
      </c>
      <c r="C17" s="222" t="str">
        <f>IFERROR(__xludf.DUMMYFUNCTION("""COMPUTED_VALUE"""),"Identificar as funcionalidades básicas das ferramentas disponíveis de interação digital")</f>
        <v>Identificar as funcionalidades básicas das ferramentas disponíveis de interação digital</v>
      </c>
      <c r="D17" s="288" t="str">
        <f>IFERROR(__xludf.DUMMYFUNCTION("""COMPUTED_VALUE"""),"Trabalho em equipa")</f>
        <v>Trabalho em equipa</v>
      </c>
      <c r="E17" s="222" t="str">
        <f>IFERROR(__xludf.DUMMYFUNCTION("""COMPUTED_VALUE"""),"Email")</f>
        <v>Email</v>
      </c>
      <c r="F17" s="218" t="str">
        <f>IFERROR(__xludf.DUMMYFUNCTION("""COMPUTED_VALUE"""),"Introdução ao conceito de interação e partilha colaborativa de ficheiros com os utlizadores")</f>
        <v>Introdução ao conceito de interação e partilha colaborativa de ficheiros com os utlizadores</v>
      </c>
      <c r="G17" s="246"/>
      <c r="H17" s="209"/>
      <c r="I17" s="209"/>
      <c r="J17" s="209"/>
      <c r="K17" s="209"/>
      <c r="L17" s="209"/>
      <c r="M17" s="209"/>
      <c r="N17" s="209"/>
      <c r="O17" s="209"/>
      <c r="P17" s="209"/>
      <c r="Q17" s="209"/>
      <c r="R17" s="209"/>
      <c r="S17" s="209"/>
      <c r="T17" s="209"/>
      <c r="U17" s="209"/>
      <c r="V17" s="209"/>
      <c r="W17" s="209"/>
      <c r="X17" s="209"/>
      <c r="Y17" s="209"/>
      <c r="Z17" s="209"/>
    </row>
    <row r="18" ht="10.5" customHeight="1">
      <c r="A18" s="222"/>
      <c r="B18" s="222" t="str">
        <f>IFERROR(__xludf.DUMMYFUNCTION("""COMPUTED_VALUE"""),"Interação e partilha colaborativa de ficheiros com os utilizadores")</f>
        <v>Interação e partilha colaborativa de ficheiros com os utilizadores</v>
      </c>
      <c r="C18" s="220" t="str">
        <f>IFERROR(__xludf.DUMMYFUNCTION("""COMPUTED_VALUE"""),"Colaborar através de ferramentas e tecnologias digitais para a criação de conteúdo digital")</f>
        <v>Colaborar através de ferramentas e tecnologias digitais para a criação de conteúdo digital</v>
      </c>
      <c r="D18" s="288" t="str">
        <f>IFERROR(__xludf.DUMMYFUNCTION("""COMPUTED_VALUE"""),"Responsabilidade")</f>
        <v>Responsabilidade</v>
      </c>
      <c r="E18" s="222" t="str">
        <f>IFERROR(__xludf.DUMMYFUNCTION("""COMPUTED_VALUE"""),"Redes sociais e fóruns")</f>
        <v>Redes sociais e fóruns</v>
      </c>
      <c r="F18" s="218" t="str">
        <f>IFERROR(__xludf.DUMMYFUNCTION("""COMPUTED_VALUE"""),"Ferramentas e funcionalidades básicas de interação digital")</f>
        <v>Ferramentas e funcionalidades básicas de interação digital</v>
      </c>
      <c r="G18" s="246"/>
      <c r="H18" s="209"/>
      <c r="I18" s="209"/>
      <c r="J18" s="209"/>
      <c r="K18" s="209"/>
      <c r="L18" s="209"/>
      <c r="M18" s="209"/>
      <c r="N18" s="209"/>
      <c r="O18" s="209"/>
      <c r="P18" s="209"/>
      <c r="Q18" s="209"/>
      <c r="R18" s="209"/>
      <c r="S18" s="209"/>
      <c r="T18" s="209"/>
      <c r="U18" s="209"/>
      <c r="V18" s="209"/>
      <c r="W18" s="209"/>
      <c r="X18" s="209"/>
      <c r="Y18" s="209"/>
      <c r="Z18" s="209"/>
    </row>
    <row r="19" ht="10.5" customHeight="1">
      <c r="A19" s="222"/>
      <c r="B19" s="222"/>
      <c r="C19" s="214"/>
      <c r="D19" s="290" t="str">
        <f>IFERROR(__xludf.DUMMYFUNCTION("""COMPUTED_VALUE"""),"Respeito pelas regras e normas definidas")</f>
        <v>Respeito pelas regras e normas definidas</v>
      </c>
      <c r="E19" s="222" t="str">
        <f>IFERROR(__xludf.DUMMYFUNCTION("""COMPUTED_VALUE"""),"Livros (impressos, e-books e audiolivros)")</f>
        <v>Livros (impressos, e-books e audiolivros)</v>
      </c>
      <c r="F19" s="310"/>
      <c r="G19" s="219"/>
      <c r="H19" s="209"/>
      <c r="I19" s="209"/>
      <c r="J19" s="209"/>
      <c r="K19" s="209"/>
      <c r="L19" s="209"/>
      <c r="M19" s="209"/>
      <c r="N19" s="209"/>
      <c r="O19" s="209"/>
      <c r="P19" s="209"/>
      <c r="Q19" s="209"/>
      <c r="R19" s="209"/>
      <c r="S19" s="209"/>
      <c r="T19" s="209"/>
      <c r="U19" s="209"/>
      <c r="V19" s="209"/>
      <c r="W19" s="209"/>
      <c r="X19" s="209"/>
      <c r="Y19" s="209"/>
      <c r="Z19" s="209"/>
    </row>
    <row r="20" ht="10.5" customHeight="1">
      <c r="A20" s="214"/>
      <c r="B20" s="222"/>
      <c r="C20" s="222"/>
      <c r="D20" s="290" t="str">
        <f>IFERROR(__xludf.DUMMYFUNCTION("""COMPUTED_VALUE"""),"Sentido crítico")</f>
        <v>Sentido crítico</v>
      </c>
      <c r="E20" s="222"/>
      <c r="F20" s="229"/>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14"/>
      <c r="B21" s="222"/>
      <c r="C21" s="222"/>
      <c r="D21" s="222" t="str">
        <f>IFERROR(__xludf.DUMMYFUNCTION("""COMPUTED_VALUE"""),"Colaboração e cooperação")</f>
        <v>Colaboração e cooperação</v>
      </c>
      <c r="E21" s="222"/>
      <c r="F21" s="219"/>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22"/>
      <c r="B22" s="222"/>
      <c r="C22" s="222"/>
      <c r="D22" s="221"/>
      <c r="E22" s="225"/>
      <c r="F22" s="219"/>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22"/>
      <c r="B23" s="224"/>
      <c r="C23" s="222"/>
      <c r="D23" s="228"/>
      <c r="E23" s="222"/>
      <c r="F23" s="219"/>
      <c r="G23" s="219"/>
      <c r="H23" s="209"/>
      <c r="I23" s="209"/>
      <c r="J23" s="209"/>
      <c r="K23" s="209"/>
      <c r="L23" s="209"/>
      <c r="M23" s="209"/>
      <c r="N23" s="209"/>
      <c r="O23" s="209"/>
      <c r="P23" s="209"/>
      <c r="Q23" s="209"/>
      <c r="R23" s="209"/>
      <c r="S23" s="209"/>
      <c r="T23" s="209"/>
      <c r="U23" s="209"/>
      <c r="V23" s="209"/>
      <c r="W23" s="209"/>
      <c r="X23" s="209"/>
      <c r="Y23" s="209"/>
      <c r="Z23" s="209"/>
    </row>
    <row r="24" ht="13.5" customHeight="1">
      <c r="A24" s="222"/>
      <c r="B24" s="311"/>
      <c r="C24" s="222"/>
      <c r="D24" s="311"/>
      <c r="E24" s="312"/>
      <c r="F24" s="219"/>
      <c r="G24" s="219"/>
      <c r="H24" s="209"/>
      <c r="I24" s="209"/>
      <c r="J24" s="209"/>
      <c r="K24" s="209"/>
      <c r="L24" s="209"/>
      <c r="M24" s="209"/>
      <c r="N24" s="209"/>
      <c r="O24" s="209"/>
      <c r="P24" s="209"/>
      <c r="Q24" s="209"/>
      <c r="R24" s="209"/>
      <c r="S24" s="209"/>
      <c r="T24" s="209"/>
      <c r="U24" s="209"/>
      <c r="V24" s="209"/>
      <c r="W24" s="209"/>
      <c r="X24" s="209"/>
      <c r="Y24" s="209"/>
      <c r="Z24" s="209"/>
    </row>
    <row r="25" ht="13.5" customHeight="1">
      <c r="A25" s="230"/>
      <c r="B25" s="231"/>
      <c r="C25" s="232"/>
      <c r="D25" s="233"/>
      <c r="E25" s="234"/>
      <c r="F25" s="287"/>
      <c r="G25" s="235"/>
      <c r="H25" s="209"/>
      <c r="I25" s="209"/>
      <c r="J25" s="209"/>
      <c r="K25" s="209"/>
      <c r="L25" s="209"/>
      <c r="M25" s="209"/>
      <c r="N25" s="209"/>
      <c r="O25" s="209"/>
      <c r="P25" s="209"/>
      <c r="Q25" s="209"/>
      <c r="R25" s="209"/>
      <c r="S25" s="209"/>
      <c r="T25" s="209"/>
      <c r="U25" s="209"/>
      <c r="V25" s="209"/>
      <c r="W25" s="209"/>
      <c r="X25" s="209"/>
      <c r="Y25" s="209"/>
      <c r="Z25" s="209"/>
    </row>
    <row r="26" ht="10.5" customHeight="1">
      <c r="A26" s="236"/>
      <c r="B26" s="229"/>
      <c r="C26" s="209"/>
      <c r="D26" s="209"/>
      <c r="E26" s="209"/>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7" t="str">
        <f>IFERROR(__xludf.DUMMYFUNCTION("""COMPUTED_VALUE"""),"Critérios de Desempenho")</f>
        <v>Critérios de Desempenho</v>
      </c>
      <c r="B27" s="238" t="str">
        <f>IFERROR(__xludf.DUMMYFUNCTION("""COMPUTED_VALUE"""),"Identificando e utilizando ferramentas e tecnologias digitais em processos colaborativos.")</f>
        <v>Identificando e utilizando ferramentas e tecnologias digitais em processos colaborativos.</v>
      </c>
      <c r="F27" s="313"/>
      <c r="G27" s="313"/>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09"/>
      <c r="H28" s="209"/>
      <c r="I28" s="209"/>
      <c r="J28" s="209"/>
      <c r="K28" s="209"/>
      <c r="L28" s="209"/>
      <c r="M28" s="209"/>
      <c r="N28" s="209"/>
      <c r="O28" s="209"/>
      <c r="P28" s="209"/>
      <c r="Q28" s="209"/>
      <c r="R28" s="209"/>
      <c r="S28" s="209"/>
      <c r="T28" s="209"/>
      <c r="U28" s="209"/>
      <c r="V28" s="209"/>
      <c r="W28" s="209"/>
      <c r="X28" s="209"/>
      <c r="Y28" s="209"/>
      <c r="Z28" s="209"/>
    </row>
    <row r="29" ht="10.5" customHeight="1">
      <c r="A29" s="236"/>
      <c r="B29" s="229"/>
      <c r="C29" s="209"/>
      <c r="D29" s="209"/>
      <c r="E29" s="209"/>
      <c r="F29" s="209"/>
      <c r="G29" s="229"/>
      <c r="H29" s="209"/>
      <c r="I29" s="209"/>
      <c r="J29" s="209"/>
      <c r="K29" s="209"/>
      <c r="L29" s="209"/>
      <c r="M29" s="209"/>
      <c r="N29" s="209"/>
      <c r="O29" s="209"/>
      <c r="P29" s="209"/>
      <c r="Q29" s="209"/>
      <c r="R29" s="209"/>
      <c r="S29" s="209"/>
      <c r="T29" s="209"/>
      <c r="U29" s="209"/>
      <c r="V29" s="209"/>
      <c r="W29" s="209"/>
      <c r="X29" s="209"/>
      <c r="Y29" s="209"/>
      <c r="Z29" s="209"/>
    </row>
    <row r="30" ht="10.5" customHeight="1">
      <c r="A30" s="240" t="str">
        <f>IFERROR(__xludf.DUMMYFUNCTION("""COMPUTED_VALUE"""),"NIVEL INTERMÉDIO")</f>
        <v>NIVEL INTERMÉDIO</v>
      </c>
      <c r="B30" s="240"/>
      <c r="C30" s="241"/>
      <c r="D30" s="241"/>
      <c r="E30" s="242"/>
      <c r="F30" s="242"/>
      <c r="G30" s="242"/>
      <c r="H30" s="209"/>
      <c r="I30" s="209"/>
      <c r="J30" s="209"/>
      <c r="K30" s="209"/>
      <c r="L30" s="209"/>
      <c r="M30" s="209"/>
      <c r="N30" s="209"/>
      <c r="O30" s="209"/>
      <c r="P30" s="209"/>
      <c r="Q30" s="209"/>
      <c r="R30" s="209"/>
      <c r="S30" s="209"/>
      <c r="T30" s="209"/>
      <c r="U30" s="209"/>
      <c r="V30" s="209"/>
      <c r="W30" s="209"/>
      <c r="X30" s="209"/>
      <c r="Y30" s="209"/>
      <c r="Z30" s="209"/>
    </row>
    <row r="31" ht="10.5" customHeight="1">
      <c r="A31" s="210" t="str">
        <f>IFERROR(__xludf.DUMMYFUNCTION("""COMPUTED_VALUE"""),"REALIZAÇÕES/OBJETIVOS")</f>
        <v>REALIZAÇÕES/OBJETIVOS</v>
      </c>
      <c r="B31" s="211" t="str">
        <f>IFERROR(__xludf.DUMMYFUNCTION("""COMPUTED_VALUE"""),"CONHECIMENTOS")</f>
        <v>CONHECIMENTOS</v>
      </c>
      <c r="C31" s="211" t="str">
        <f>IFERROR(__xludf.DUMMYFUNCTION("""COMPUTED_VALUE"""),"APTIDÕES")</f>
        <v>APTIDÕES</v>
      </c>
      <c r="D31" s="211" t="str">
        <f>IFERROR(__xludf.DUMMYFUNCTION("""COMPUTED_VALUE"""),"ATITUDES")</f>
        <v>ATITUDES</v>
      </c>
      <c r="E31" s="212" t="str">
        <f>IFERROR(__xludf.DUMMYFUNCTION("""COMPUTED_VALUE"""),"RECURSOS")</f>
        <v>RECURSOS</v>
      </c>
      <c r="F31" s="212" t="str">
        <f>IFERROR(__xludf.DUMMYFUNCTION("""COMPUTED_VALUE"""),"Conteúdos Transversais")</f>
        <v>Conteúdos Transversais</v>
      </c>
      <c r="G31" s="213" t="s">
        <v>32</v>
      </c>
      <c r="H31" s="209"/>
      <c r="I31" s="209"/>
      <c r="J31" s="209"/>
      <c r="K31" s="209"/>
      <c r="L31" s="209"/>
      <c r="M31" s="209"/>
      <c r="N31" s="209"/>
      <c r="O31" s="209"/>
      <c r="P31" s="209"/>
      <c r="Q31" s="209"/>
      <c r="R31" s="209"/>
      <c r="S31" s="209"/>
      <c r="T31" s="209"/>
      <c r="U31" s="209"/>
      <c r="V31" s="209"/>
      <c r="W31" s="209"/>
      <c r="X31" s="209"/>
      <c r="Y31" s="209"/>
      <c r="Z31" s="209"/>
    </row>
    <row r="32" ht="10.5" customHeight="1">
      <c r="A32" s="219" t="str">
        <f>IFERROR(__xludf.DUMMYFUNCTION("""COMPUTED_VALUE"""),"Partilhar e colaborar na criação de conteúdo digital")</f>
        <v>Partilhar e colaborar na criação de conteúdo digital</v>
      </c>
      <c r="B32" s="219" t="str">
        <f>IFERROR(__xludf.DUMMYFUNCTION("""COMPUTED_VALUE"""),"Ferramentas digitais colaborativas")</f>
        <v>Ferramentas digitais colaborativas</v>
      </c>
      <c r="C32" s="249" t="str">
        <f>IFERROR(__xludf.DUMMYFUNCTION("""COMPUTED_VALUE"""),"Selecionar as ferramentas e tecnologias digitais adequadas a processos colaborativos (equipamentos, programas, aplicações, etc)")</f>
        <v>Selecionar as ferramentas e tecnologias digitais adequadas a processos colaborativos (equipamentos, programas, aplicações, etc)</v>
      </c>
      <c r="D32" s="246" t="str">
        <f>IFERROR(__xludf.DUMMYFUNCTION("""COMPUTED_VALUE"""),"Trabalho em equipa")</f>
        <v>Trabalho em equipa</v>
      </c>
      <c r="E32" s="219" t="str">
        <f>IFERROR(__xludf.DUMMYFUNCTION("""COMPUTED_VALUE"""),"Dispositivo tecnológico com acesso à internet")</f>
        <v>Dispositivo tecnológico com acesso à internet</v>
      </c>
      <c r="F32" s="218" t="str">
        <f>IFERROR(__xludf.DUMMYFUNCTION("""COMPUTED_VALUE"""),"Equipamentos, ferramentas, programas e aplicações informáticas e ambientes virtuais em contexto de trabalho colaborativo")</f>
        <v>Equipamentos, ferramentas, programas e aplicações informáticas e ambientes virtuais em contexto de trabalho colaborativo</v>
      </c>
      <c r="G32" s="246" t="s">
        <v>102</v>
      </c>
      <c r="H32" s="209"/>
      <c r="I32" s="209"/>
      <c r="J32" s="209"/>
      <c r="K32" s="209"/>
      <c r="L32" s="209"/>
      <c r="M32" s="209"/>
      <c r="N32" s="209"/>
      <c r="O32" s="209"/>
      <c r="P32" s="209"/>
      <c r="Q32" s="209"/>
      <c r="R32" s="209"/>
      <c r="S32" s="209"/>
      <c r="T32" s="209"/>
      <c r="U32" s="209"/>
      <c r="V32" s="209"/>
      <c r="W32" s="209"/>
      <c r="X32" s="209"/>
      <c r="Y32" s="209"/>
      <c r="Z32" s="209"/>
    </row>
    <row r="33" ht="10.5" customHeight="1">
      <c r="A33" s="219" t="str">
        <f>IFERROR(__xludf.DUMMYFUNCTION("""COMPUTED_VALUE"""),"Utilizar ferramentas digitais colaborativas em contexto de trabalho")</f>
        <v>Utilizar ferramentas digitais colaborativas em contexto de trabalho</v>
      </c>
      <c r="B33" s="219" t="str">
        <f>IFERROR(__xludf.DUMMYFUNCTION("""COMPUTED_VALUE"""),"Transferência de ficheiros (download e upload)")</f>
        <v>Transferência de ficheiros (download e upload)</v>
      </c>
      <c r="C33" s="249" t="str">
        <f>IFERROR(__xludf.DUMMYFUNCTION("""COMPUTED_VALUE"""),"Reconhecer as normas de acessibilidade transversais e a sua aplicabilidades nos diversos documentos")</f>
        <v>Reconhecer as normas de acessibilidade transversais e a sua aplicabilidades nos diversos documentos</v>
      </c>
      <c r="D33" s="246" t="str">
        <f>IFERROR(__xludf.DUMMYFUNCTION("""COMPUTED_VALUE"""),"Proatividade")</f>
        <v>Proatividade</v>
      </c>
      <c r="E33" s="219" t="str">
        <f>IFERROR(__xludf.DUMMYFUNCTION("""COMPUTED_VALUE"""),"Email")</f>
        <v>Email</v>
      </c>
      <c r="F33" s="218" t="str">
        <f>IFERROR(__xludf.DUMMYFUNCTION("""COMPUTED_VALUE"""),"Transformação digital - novas formas de trabalho")</f>
        <v>Transformação digital - novas formas de trabalho</v>
      </c>
      <c r="G33" s="246" t="s">
        <v>103</v>
      </c>
      <c r="H33" s="209"/>
      <c r="I33" s="209"/>
      <c r="J33" s="209"/>
      <c r="K33" s="209"/>
      <c r="L33" s="209"/>
      <c r="M33" s="209"/>
      <c r="N33" s="209"/>
      <c r="O33" s="209"/>
      <c r="P33" s="209"/>
      <c r="Q33" s="209"/>
      <c r="R33" s="209"/>
      <c r="S33" s="209"/>
      <c r="T33" s="209"/>
      <c r="U33" s="209"/>
      <c r="V33" s="209"/>
      <c r="W33" s="209"/>
      <c r="X33" s="209"/>
      <c r="Y33" s="209"/>
      <c r="Z33" s="209"/>
    </row>
    <row r="34" ht="10.5" customHeight="1">
      <c r="A34" s="219"/>
      <c r="B34" s="219" t="str">
        <f>IFERROR(__xludf.DUMMYFUNCTION("""COMPUTED_VALUE"""),"Normas de acessibilidade digital e desenho universal de documentos.")</f>
        <v>Normas de acessibilidade digital e desenho universal de documentos.</v>
      </c>
      <c r="C34" s="249" t="str">
        <f>IFERROR(__xludf.DUMMYFUNCTION("""COMPUTED_VALUE"""),"Distinguir as novas formas de trabalho resultantes da transformação digital")</f>
        <v>Distinguir as novas formas de trabalho resultantes da transformação digital</v>
      </c>
      <c r="D34" s="246" t="str">
        <f>IFERROR(__xludf.DUMMYFUNCTION("""COMPUTED_VALUE"""),"Colaboração e cooperação")</f>
        <v>Colaboração e cooperação</v>
      </c>
      <c r="E34" s="219" t="str">
        <f>IFERROR(__xludf.DUMMYFUNCTION("""COMPUTED_VALUE"""),"Redes sociais e fóruns")</f>
        <v>Redes sociais e fóruns</v>
      </c>
      <c r="F34" s="218" t="str">
        <f>IFERROR(__xludf.DUMMYFUNCTION("""COMPUTED_VALUE"""),"Introdução às normas transversais de acessibilidade digital e desenho universal de documentos")</f>
        <v>Introdução às normas transversais de acessibilidade digital e desenho universal de documentos</v>
      </c>
      <c r="G34" s="246"/>
      <c r="H34" s="209"/>
      <c r="I34" s="209"/>
      <c r="J34" s="209"/>
      <c r="K34" s="209"/>
      <c r="L34" s="209"/>
      <c r="M34" s="209"/>
      <c r="N34" s="209"/>
      <c r="O34" s="209"/>
      <c r="P34" s="209"/>
      <c r="Q34" s="209"/>
      <c r="R34" s="209"/>
      <c r="S34" s="209"/>
      <c r="T34" s="209"/>
      <c r="U34" s="209"/>
      <c r="V34" s="209"/>
      <c r="W34" s="209"/>
      <c r="X34" s="209"/>
      <c r="Y34" s="209"/>
      <c r="Z34" s="209"/>
    </row>
    <row r="35" ht="10.5" customHeight="1">
      <c r="A35" s="219"/>
      <c r="B35" s="219" t="str">
        <f>IFERROR(__xludf.DUMMYFUNCTION("""COMPUTED_VALUE"""),"Transformação digital")</f>
        <v>Transformação digital</v>
      </c>
      <c r="C35" s="229"/>
      <c r="D35" s="246" t="str">
        <f>IFERROR(__xludf.DUMMYFUNCTION("""COMPUTED_VALUE"""),"Responsabilidade")</f>
        <v>Responsabilidade</v>
      </c>
      <c r="E35" s="219" t="str">
        <f>IFERROR(__xludf.DUMMYFUNCTION("""COMPUTED_VALUE"""),"Livros (impressos, e-books e audiolivros)")</f>
        <v>Livros (impressos, e-books e audiolivros)</v>
      </c>
      <c r="F35" s="310"/>
      <c r="G35" s="246"/>
      <c r="H35" s="209"/>
      <c r="I35" s="209"/>
      <c r="J35" s="209"/>
      <c r="K35" s="209"/>
      <c r="L35" s="209"/>
      <c r="M35" s="209"/>
      <c r="N35" s="209"/>
      <c r="O35" s="209"/>
      <c r="P35" s="209"/>
      <c r="Q35" s="209"/>
      <c r="R35" s="209"/>
      <c r="S35" s="209"/>
      <c r="T35" s="209"/>
      <c r="U35" s="209"/>
      <c r="V35" s="209"/>
      <c r="W35" s="209"/>
      <c r="X35" s="209"/>
      <c r="Y35" s="209"/>
      <c r="Z35" s="209"/>
    </row>
    <row r="36" ht="10.5" customHeight="1">
      <c r="A36" s="219"/>
      <c r="B36" s="219"/>
      <c r="C36" s="229"/>
      <c r="D36" s="252" t="str">
        <f>IFERROR(__xludf.DUMMYFUNCTION("""COMPUTED_VALUE"""),"Autonomia")</f>
        <v>Autonomia</v>
      </c>
      <c r="E36" s="314" t="str">
        <f>IFERROR(__xludf.DUMMYFUNCTION("""COMPUTED_VALUE"""),"Cloud")</f>
        <v>Cloud</v>
      </c>
      <c r="F36" s="219"/>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19"/>
      <c r="B37" s="219"/>
      <c r="C37" s="229"/>
      <c r="D37" s="246"/>
      <c r="E37" s="229"/>
      <c r="F37" s="219"/>
      <c r="G37" s="219"/>
      <c r="H37" s="209"/>
      <c r="I37" s="209"/>
      <c r="J37" s="209"/>
      <c r="K37" s="209"/>
      <c r="L37" s="209"/>
      <c r="M37" s="209"/>
      <c r="N37" s="209"/>
      <c r="O37" s="209"/>
      <c r="P37" s="209"/>
      <c r="Q37" s="209"/>
      <c r="R37" s="209"/>
      <c r="S37" s="209"/>
      <c r="T37" s="209"/>
      <c r="U37" s="209"/>
      <c r="V37" s="209"/>
      <c r="W37" s="209"/>
      <c r="X37" s="209"/>
      <c r="Y37" s="209"/>
      <c r="Z37" s="209"/>
    </row>
    <row r="38" ht="10.5" customHeight="1">
      <c r="A38" s="229"/>
      <c r="B38" s="219"/>
      <c r="C38" s="229"/>
      <c r="D38" s="304"/>
      <c r="E38" s="255"/>
      <c r="F38" s="246"/>
      <c r="G38" s="246"/>
      <c r="H38" s="209"/>
      <c r="I38" s="209"/>
      <c r="J38" s="209"/>
      <c r="K38" s="209"/>
      <c r="L38" s="209"/>
      <c r="M38" s="209"/>
      <c r="N38" s="209"/>
      <c r="O38" s="209"/>
      <c r="P38" s="209"/>
      <c r="Q38" s="209"/>
      <c r="R38" s="209"/>
      <c r="S38" s="209"/>
      <c r="T38" s="209"/>
      <c r="U38" s="209"/>
      <c r="V38" s="209"/>
      <c r="W38" s="209"/>
      <c r="X38" s="209"/>
      <c r="Y38" s="209"/>
      <c r="Z38" s="209"/>
    </row>
    <row r="39" ht="13.5" customHeight="1">
      <c r="A39" s="258"/>
      <c r="B39" s="219"/>
      <c r="C39" s="229"/>
      <c r="D39" s="246"/>
      <c r="E39" s="255"/>
      <c r="F39" s="246"/>
      <c r="G39" s="246"/>
      <c r="H39" s="209"/>
      <c r="I39" s="209"/>
      <c r="J39" s="209"/>
      <c r="K39" s="209"/>
      <c r="L39" s="209"/>
      <c r="M39" s="209"/>
      <c r="N39" s="209"/>
      <c r="O39" s="209"/>
      <c r="P39" s="209"/>
      <c r="Q39" s="209"/>
      <c r="R39" s="209"/>
      <c r="S39" s="209"/>
      <c r="T39" s="209"/>
      <c r="U39" s="209"/>
      <c r="V39" s="209"/>
      <c r="W39" s="209"/>
      <c r="X39" s="209"/>
      <c r="Y39" s="209"/>
      <c r="Z39" s="209"/>
    </row>
    <row r="40">
      <c r="A40" s="236"/>
      <c r="B40" s="256"/>
      <c r="C40" s="229"/>
      <c r="D40" s="255"/>
      <c r="E40" s="255"/>
      <c r="F40" s="246"/>
      <c r="G40" s="246"/>
      <c r="H40" s="209"/>
      <c r="I40" s="209"/>
      <c r="J40" s="209"/>
      <c r="K40" s="209"/>
      <c r="L40" s="209"/>
      <c r="M40" s="209"/>
      <c r="N40" s="209"/>
      <c r="O40" s="209"/>
      <c r="P40" s="209"/>
      <c r="Q40" s="209"/>
      <c r="R40" s="209"/>
      <c r="S40" s="209"/>
      <c r="T40" s="209"/>
      <c r="U40" s="209"/>
      <c r="V40" s="209"/>
      <c r="W40" s="209"/>
      <c r="X40" s="209"/>
      <c r="Y40" s="209"/>
      <c r="Z40" s="209"/>
    </row>
    <row r="41" ht="10.5" customHeight="1">
      <c r="A41" s="259"/>
      <c r="B41" s="260"/>
      <c r="C41" s="261"/>
      <c r="D41" s="262"/>
      <c r="E41" s="262"/>
      <c r="F41" s="262"/>
      <c r="G41" s="262"/>
      <c r="H41" s="209"/>
      <c r="I41" s="209"/>
      <c r="J41" s="209"/>
      <c r="K41" s="209"/>
      <c r="L41" s="209"/>
      <c r="M41" s="209"/>
      <c r="N41" s="209"/>
      <c r="O41" s="209"/>
      <c r="P41" s="209"/>
      <c r="Q41" s="209"/>
      <c r="R41" s="209"/>
      <c r="S41" s="209"/>
      <c r="T41" s="209"/>
      <c r="U41" s="209"/>
      <c r="V41" s="209"/>
      <c r="W41" s="209"/>
      <c r="X41" s="209"/>
      <c r="Y41" s="209"/>
      <c r="Z41" s="209"/>
    </row>
    <row r="42" ht="10.5" customHeight="1">
      <c r="A42" s="236"/>
      <c r="B42" s="229"/>
      <c r="C42" s="209"/>
      <c r="D42" s="209"/>
      <c r="E42" s="209"/>
      <c r="F42" s="209"/>
      <c r="G42" s="209"/>
      <c r="H42" s="209"/>
      <c r="I42" s="209"/>
      <c r="J42" s="209"/>
      <c r="K42" s="209"/>
      <c r="L42" s="209"/>
      <c r="M42" s="209"/>
      <c r="N42" s="209"/>
      <c r="O42" s="209"/>
      <c r="P42" s="209"/>
      <c r="Q42" s="209"/>
      <c r="R42" s="209"/>
      <c r="S42" s="209"/>
      <c r="T42" s="209"/>
      <c r="U42" s="209"/>
      <c r="V42" s="209"/>
      <c r="W42" s="209"/>
      <c r="X42" s="209"/>
      <c r="Y42" s="209"/>
      <c r="Z42" s="209"/>
    </row>
    <row r="43" ht="10.5" customHeight="1">
      <c r="A43" s="237" t="str">
        <f>IFERROR(__xludf.DUMMYFUNCTION("""COMPUTED_VALUE"""),"Critérios de Desempenho")</f>
        <v>Critérios de Desempenho</v>
      </c>
      <c r="B43" s="238" t="str">
        <f>IFERROR(__xludf.DUMMYFUNCTION("""COMPUTED_VALUE"""),"Utilizando ferramentas e tecnologias digitais adequadas a processos colaborativos.")</f>
        <v>Utilizando ferramentas e tecnologias digitais adequadas a processos colaborativos.</v>
      </c>
      <c r="F43" s="313"/>
      <c r="G43" s="313"/>
      <c r="H43" s="209"/>
      <c r="I43" s="209"/>
      <c r="J43" s="209"/>
      <c r="K43" s="209"/>
      <c r="L43" s="209"/>
      <c r="M43" s="209"/>
      <c r="N43" s="209"/>
      <c r="O43" s="209"/>
      <c r="P43" s="209"/>
      <c r="Q43" s="209"/>
      <c r="R43" s="209"/>
      <c r="S43" s="209"/>
      <c r="T43" s="209"/>
      <c r="U43" s="209"/>
      <c r="V43" s="209"/>
      <c r="W43" s="209"/>
      <c r="X43" s="209"/>
      <c r="Y43" s="209"/>
      <c r="Z43" s="209"/>
    </row>
    <row r="44" ht="10.5" customHeight="1">
      <c r="A44" s="236"/>
      <c r="B44" s="229"/>
      <c r="C44" s="209"/>
      <c r="D44" s="209"/>
      <c r="E44" s="209"/>
      <c r="F44" s="209"/>
      <c r="G44" s="209"/>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29"/>
      <c r="H45" s="209"/>
      <c r="I45" s="209"/>
      <c r="J45" s="209"/>
      <c r="K45" s="209"/>
      <c r="L45" s="209"/>
      <c r="M45" s="209"/>
      <c r="N45" s="209"/>
      <c r="O45" s="209"/>
      <c r="P45" s="209"/>
      <c r="Q45" s="209"/>
      <c r="R45" s="209"/>
      <c r="S45" s="209"/>
      <c r="T45" s="209"/>
      <c r="U45" s="209"/>
      <c r="V45" s="209"/>
      <c r="W45" s="209"/>
      <c r="X45" s="209"/>
      <c r="Y45" s="209"/>
      <c r="Z45" s="209"/>
    </row>
    <row r="46">
      <c r="A46" s="263" t="str">
        <f>IFERROR(__xludf.DUMMYFUNCTION("""COMPUTED_VALUE"""),"NIVEL AVANÇADO")</f>
        <v>NIVEL AVANÇADO</v>
      </c>
      <c r="B46" s="264"/>
      <c r="C46" s="265"/>
      <c r="D46" s="265"/>
      <c r="E46" s="266"/>
      <c r="F46" s="266"/>
      <c r="G46" s="266"/>
      <c r="H46" s="209"/>
      <c r="I46" s="209"/>
      <c r="J46" s="209"/>
      <c r="K46" s="209"/>
      <c r="L46" s="209"/>
      <c r="M46" s="209"/>
      <c r="N46" s="209"/>
      <c r="O46" s="209"/>
      <c r="P46" s="209"/>
      <c r="Q46" s="209"/>
      <c r="R46" s="209"/>
      <c r="S46" s="209"/>
      <c r="T46" s="209"/>
      <c r="U46" s="209"/>
      <c r="V46" s="209"/>
      <c r="W46" s="209"/>
      <c r="X46" s="209"/>
      <c r="Y46" s="209"/>
      <c r="Z46" s="209"/>
    </row>
    <row r="47">
      <c r="A47" s="210" t="str">
        <f>IFERROR(__xludf.DUMMYFUNCTION("""COMPUTED_VALUE"""),"REALIZAÇÕES/OBJETIVOS")</f>
        <v>REALIZAÇÕES/OBJETIVOS</v>
      </c>
      <c r="B47" s="211" t="str">
        <f>IFERROR(__xludf.DUMMYFUNCTION("""COMPUTED_VALUE"""),"CONHECIMENTOS")</f>
        <v>CONHECIMENTOS</v>
      </c>
      <c r="C47" s="211" t="str">
        <f>IFERROR(__xludf.DUMMYFUNCTION("""COMPUTED_VALUE"""),"APTIDÕES")</f>
        <v>APTIDÕES</v>
      </c>
      <c r="D47" s="211" t="str">
        <f>IFERROR(__xludf.DUMMYFUNCTION("""COMPUTED_VALUE"""),"ATITUDES")</f>
        <v>ATITUDES</v>
      </c>
      <c r="E47" s="212" t="str">
        <f>IFERROR(__xludf.DUMMYFUNCTION("""COMPUTED_VALUE"""),"RECURSOS")</f>
        <v>RECURSOS</v>
      </c>
      <c r="F47" s="212" t="str">
        <f>IFERROR(__xludf.DUMMYFUNCTION("""COMPUTED_VALUE"""),"Conteúdos Transversais")</f>
        <v>Conteúdos Transversais</v>
      </c>
      <c r="G47" s="213" t="s">
        <v>32</v>
      </c>
      <c r="H47" s="209"/>
      <c r="I47" s="209"/>
      <c r="J47" s="209"/>
      <c r="K47" s="209"/>
      <c r="L47" s="209"/>
      <c r="M47" s="209"/>
      <c r="N47" s="209"/>
      <c r="O47" s="209"/>
      <c r="P47" s="209"/>
      <c r="Q47" s="209"/>
      <c r="R47" s="209"/>
      <c r="S47" s="209"/>
      <c r="T47" s="209"/>
      <c r="U47" s="209"/>
      <c r="V47" s="209"/>
      <c r="W47" s="209"/>
      <c r="X47" s="209"/>
      <c r="Y47" s="209"/>
      <c r="Z47" s="209"/>
    </row>
    <row r="48">
      <c r="A48" s="243" t="str">
        <f>IFERROR(__xludf.DUMMYFUNCTION("""COMPUTED_VALUE"""),"Selecionar as soluções tecnológicas para a realização de trabalho colaborativo")</f>
        <v>Selecionar as soluções tecnológicas para a realização de trabalho colaborativo</v>
      </c>
      <c r="B48" s="219" t="str">
        <f>IFERROR(__xludf.DUMMYFUNCTION("""COMPUTED_VALUE"""),"Ferramentas digitais colaborativas")</f>
        <v>Ferramentas digitais colaborativas</v>
      </c>
      <c r="C48" s="252" t="str">
        <f>IFERROR(__xludf.DUMMYFUNCTION("""COMPUTED_VALUE"""),"Avaliar os serviços e as tecnologias digitais para partilha de informação e conteúdo.")</f>
        <v>Avaliar os serviços e as tecnologias digitais para partilha de informação e conteúdo.</v>
      </c>
      <c r="D48" s="252" t="str">
        <f>IFERROR(__xludf.DUMMYFUNCTION("""COMPUTED_VALUE"""),"Responsabilidade")</f>
        <v>Responsabilidade</v>
      </c>
      <c r="E48" s="219" t="str">
        <f>IFERROR(__xludf.DUMMYFUNCTION("""COMPUTED_VALUE"""),"Dispositivo tecnológico com acesso à internet")</f>
        <v>Dispositivo tecnológico com acesso à internet</v>
      </c>
      <c r="F48" s="257" t="str">
        <f>IFERROR(__xludf.DUMMYFUNCTION("""COMPUTED_VALUE"""),"Funcionalidades avançadas de ferramentas digitais em ambientes virtuais em contexto de trabalho colaborativo.")</f>
        <v>Funcionalidades avançadas de ferramentas digitais em ambientes virtuais em contexto de trabalho colaborativo.</v>
      </c>
      <c r="G48" s="252" t="s">
        <v>104</v>
      </c>
      <c r="H48" s="209"/>
      <c r="I48" s="209"/>
      <c r="J48" s="209"/>
      <c r="K48" s="209"/>
      <c r="L48" s="209"/>
      <c r="M48" s="209"/>
      <c r="N48" s="209"/>
      <c r="O48" s="209"/>
      <c r="P48" s="209"/>
      <c r="Q48" s="209"/>
      <c r="R48" s="209"/>
      <c r="S48" s="209"/>
      <c r="T48" s="209"/>
      <c r="U48" s="209"/>
      <c r="V48" s="209"/>
      <c r="W48" s="209"/>
      <c r="X48" s="209"/>
      <c r="Y48" s="209"/>
      <c r="Z48" s="209"/>
    </row>
    <row r="49">
      <c r="A49" s="248" t="str">
        <f>IFERROR(__xludf.DUMMYFUNCTION("""COMPUTED_VALUE"""),"Participar na sociedade através de ambientes digitais")</f>
        <v>Participar na sociedade através de ambientes digitais</v>
      </c>
      <c r="B49" s="219" t="str">
        <f>IFERROR(__xludf.DUMMYFUNCTION("""COMPUTED_VALUE"""),"Transferência de ficheiros (download e upload)")</f>
        <v>Transferência de ficheiros (download e upload)</v>
      </c>
      <c r="C49" s="252" t="str">
        <f>IFERROR(__xludf.DUMMYFUNCTION("""COMPUTED_VALUE"""),"Detetar meios e aplicações que permitam a colaboração para criação de conteúdos")</f>
        <v>Detetar meios e aplicações que permitam a colaboração para criação de conteúdos</v>
      </c>
      <c r="D49" s="252" t="str">
        <f>IFERROR(__xludf.DUMMYFUNCTION("""COMPUTED_VALUE"""),"Colaboração e cooperação")</f>
        <v>Colaboração e cooperação</v>
      </c>
      <c r="E49" s="219" t="str">
        <f>IFERROR(__xludf.DUMMYFUNCTION("""COMPUTED_VALUE"""),"Email")</f>
        <v>Email</v>
      </c>
      <c r="F49" s="218" t="str">
        <f>IFERROR(__xludf.DUMMYFUNCTION("""COMPUTED_VALUE"""),"Boas Práticas de aplicação de normas de acessibilidade digital e desenho universal de documentos.")</f>
        <v>Boas Práticas de aplicação de normas de acessibilidade digital e desenho universal de documentos.</v>
      </c>
      <c r="G49" s="252" t="s">
        <v>105</v>
      </c>
      <c r="H49" s="209"/>
      <c r="I49" s="209"/>
      <c r="J49" s="209"/>
      <c r="K49" s="209"/>
      <c r="L49" s="209"/>
      <c r="M49" s="209"/>
      <c r="N49" s="209"/>
      <c r="O49" s="209"/>
      <c r="P49" s="209"/>
      <c r="Q49" s="209"/>
      <c r="R49" s="209"/>
      <c r="S49" s="209"/>
      <c r="T49" s="209"/>
      <c r="U49" s="209"/>
      <c r="V49" s="209"/>
      <c r="W49" s="209"/>
      <c r="X49" s="209"/>
      <c r="Y49" s="209"/>
      <c r="Z49" s="209"/>
    </row>
    <row r="50">
      <c r="A50" s="268"/>
      <c r="B50" s="219" t="str">
        <f>IFERROR(__xludf.DUMMYFUNCTION("""COMPUTED_VALUE"""),"Normas de acessibilidade digital e desenho universal de documentos")</f>
        <v>Normas de acessibilidade digital e desenho universal de documentos</v>
      </c>
      <c r="C50" s="252" t="str">
        <f>IFERROR(__xludf.DUMMYFUNCTION("""COMPUTED_VALUE"""),"Formular as melhores práticas na acessibilidade e desenho de documentos colaborativos")</f>
        <v>Formular as melhores práticas na acessibilidade e desenho de documentos colaborativos</v>
      </c>
      <c r="D50" s="252" t="str">
        <f>IFERROR(__xludf.DUMMYFUNCTION("""COMPUTED_VALUE"""),"Trabalho em equipa")</f>
        <v>Trabalho em equipa</v>
      </c>
      <c r="E50" s="219" t="str">
        <f>IFERROR(__xludf.DUMMYFUNCTION("""COMPUTED_VALUE"""),"Redes sociais e fóruns")</f>
        <v>Redes sociais e fóruns</v>
      </c>
      <c r="F50" s="257" t="str">
        <f>IFERROR(__xludf.DUMMYFUNCTION("""COMPUTED_VALUE"""),"Gestão eficaz da informação, reunioes e eventos através de ferramentas colaborativas.")</f>
        <v>Gestão eficaz da informação, reunioes e eventos através de ferramentas colaborativas.</v>
      </c>
      <c r="G50" s="252"/>
      <c r="H50" s="209"/>
      <c r="I50" s="209"/>
      <c r="J50" s="209"/>
      <c r="K50" s="209"/>
      <c r="L50" s="209"/>
      <c r="M50" s="209"/>
      <c r="N50" s="209"/>
      <c r="O50" s="209"/>
      <c r="P50" s="209"/>
      <c r="Q50" s="209"/>
      <c r="R50" s="209"/>
      <c r="S50" s="209"/>
      <c r="T50" s="209"/>
      <c r="U50" s="209"/>
      <c r="V50" s="209"/>
      <c r="W50" s="209"/>
      <c r="X50" s="209"/>
      <c r="Y50" s="209"/>
      <c r="Z50" s="209"/>
    </row>
    <row r="51">
      <c r="A51" s="268"/>
      <c r="B51" s="255"/>
      <c r="C51" s="252" t="str">
        <f>IFERROR(__xludf.DUMMYFUNCTION("""COMPUTED_VALUE"""),"Coordenar a gestão eficaz da informação, reuniões e eventos através de ferramentas colaborativas")</f>
        <v>Coordenar a gestão eficaz da informação, reuniões e eventos através de ferramentas colaborativas</v>
      </c>
      <c r="D51" s="252" t="str">
        <f>IFERROR(__xludf.DUMMYFUNCTION("""COMPUTED_VALUE"""),"Respeito pelas regras e normas")</f>
        <v>Respeito pelas regras e normas</v>
      </c>
      <c r="E51" s="219" t="str">
        <f>IFERROR(__xludf.DUMMYFUNCTION("""COMPUTED_VALUE"""),"Livros (impressos, e-books e audiolivros)")</f>
        <v>Livros (impressos, e-books e audiolivros)</v>
      </c>
      <c r="F51" s="310"/>
      <c r="G51" s="219"/>
      <c r="H51" s="209"/>
      <c r="I51" s="209"/>
      <c r="J51" s="209"/>
      <c r="K51" s="209"/>
      <c r="L51" s="209"/>
      <c r="M51" s="209"/>
      <c r="N51" s="209"/>
      <c r="O51" s="209"/>
      <c r="P51" s="209"/>
      <c r="Q51" s="209"/>
      <c r="R51" s="209"/>
      <c r="S51" s="209"/>
      <c r="T51" s="209"/>
      <c r="U51" s="209"/>
      <c r="V51" s="209"/>
      <c r="W51" s="209"/>
      <c r="X51" s="209"/>
      <c r="Y51" s="209"/>
      <c r="Z51" s="209"/>
    </row>
    <row r="52">
      <c r="A52" s="219"/>
      <c r="B52" s="255"/>
      <c r="C52" s="256"/>
      <c r="D52" s="252" t="str">
        <f>IFERROR(__xludf.DUMMYFUNCTION("""COMPUTED_VALUE"""),"Resiliência")</f>
        <v>Resiliência</v>
      </c>
      <c r="E52" s="314" t="str">
        <f>IFERROR(__xludf.DUMMYFUNCTION("""COMPUTED_VALUE"""),"Cloud")</f>
        <v>Cloud</v>
      </c>
      <c r="F52" s="246"/>
      <c r="G52" s="219"/>
      <c r="H52" s="209"/>
      <c r="I52" s="209"/>
      <c r="J52" s="209"/>
      <c r="K52" s="209"/>
      <c r="L52" s="209"/>
      <c r="M52" s="209"/>
      <c r="N52" s="209"/>
      <c r="O52" s="209"/>
      <c r="P52" s="209"/>
      <c r="Q52" s="209"/>
      <c r="R52" s="209"/>
      <c r="S52" s="209"/>
      <c r="T52" s="209"/>
      <c r="U52" s="209"/>
      <c r="V52" s="209"/>
      <c r="W52" s="209"/>
      <c r="X52" s="209"/>
      <c r="Y52" s="209"/>
      <c r="Z52" s="209"/>
    </row>
    <row r="53">
      <c r="A53" s="229"/>
      <c r="B53" s="255"/>
      <c r="C53" s="256"/>
      <c r="D53" s="252" t="str">
        <f>IFERROR(__xludf.DUMMYFUNCTION("""COMPUTED_VALUE"""),"Autonomia")</f>
        <v>Autonomia</v>
      </c>
      <c r="E53" s="229"/>
      <c r="F53" s="246"/>
      <c r="G53" s="219"/>
      <c r="H53" s="209"/>
      <c r="I53" s="209"/>
      <c r="J53" s="209"/>
      <c r="K53" s="209"/>
      <c r="L53" s="209"/>
      <c r="M53" s="209"/>
      <c r="N53" s="209"/>
      <c r="O53" s="209"/>
      <c r="P53" s="209"/>
      <c r="Q53" s="209"/>
      <c r="R53" s="209"/>
      <c r="S53" s="209"/>
      <c r="T53" s="209"/>
      <c r="U53" s="209"/>
      <c r="V53" s="209"/>
      <c r="W53" s="209"/>
      <c r="X53" s="209"/>
      <c r="Y53" s="209"/>
      <c r="Z53" s="209"/>
    </row>
    <row r="54">
      <c r="A54" s="268"/>
      <c r="B54" s="255"/>
      <c r="C54" s="256"/>
      <c r="D54" s="252" t="str">
        <f>IFERROR(__xludf.DUMMYFUNCTION("""COMPUTED_VALUE"""),"Iniciativa")</f>
        <v>Iniciativa</v>
      </c>
      <c r="E54" s="229"/>
      <c r="F54" s="219"/>
      <c r="G54" s="219"/>
      <c r="H54" s="209"/>
      <c r="I54" s="209"/>
      <c r="J54" s="209"/>
      <c r="K54" s="209"/>
      <c r="L54" s="209"/>
      <c r="M54" s="209"/>
      <c r="N54" s="209"/>
      <c r="O54" s="209"/>
      <c r="P54" s="209"/>
      <c r="Q54" s="209"/>
      <c r="R54" s="209"/>
      <c r="S54" s="209"/>
      <c r="T54" s="209"/>
      <c r="U54" s="209"/>
      <c r="V54" s="209"/>
      <c r="W54" s="209"/>
      <c r="X54" s="209"/>
      <c r="Y54" s="209"/>
      <c r="Z54" s="209"/>
    </row>
    <row r="55">
      <c r="A55" s="268"/>
      <c r="B55" s="255"/>
      <c r="C55" s="256"/>
      <c r="D55" s="252" t="str">
        <f>IFERROR(__xludf.DUMMYFUNCTION("""COMPUTED_VALUE"""),"Criatividade")</f>
        <v>Criatividade</v>
      </c>
      <c r="E55" s="256"/>
      <c r="F55" s="219"/>
      <c r="G55" s="219"/>
      <c r="H55" s="209"/>
      <c r="I55" s="209"/>
      <c r="J55" s="209"/>
      <c r="K55" s="209"/>
      <c r="L55" s="209"/>
      <c r="M55" s="209"/>
      <c r="N55" s="209"/>
      <c r="O55" s="209"/>
      <c r="P55" s="209"/>
      <c r="Q55" s="209"/>
      <c r="R55" s="209"/>
      <c r="S55" s="209"/>
      <c r="T55" s="209"/>
      <c r="U55" s="209"/>
      <c r="V55" s="209"/>
      <c r="W55" s="209"/>
      <c r="X55" s="209"/>
      <c r="Y55" s="209"/>
      <c r="Z55" s="209"/>
    </row>
    <row r="56">
      <c r="A56" s="219"/>
      <c r="B56" s="255"/>
      <c r="C56" s="256"/>
      <c r="D56" s="252" t="str">
        <f>IFERROR(__xludf.DUMMYFUNCTION("""COMPUTED_VALUE"""),"Sentido crítico")</f>
        <v>Sentido crítico</v>
      </c>
      <c r="E56" s="256"/>
      <c r="F56" s="219"/>
      <c r="G56" s="219"/>
      <c r="H56" s="209"/>
      <c r="I56" s="209"/>
      <c r="J56" s="209"/>
      <c r="K56" s="209"/>
      <c r="L56" s="209"/>
      <c r="M56" s="209"/>
      <c r="N56" s="209"/>
      <c r="O56" s="209"/>
      <c r="P56" s="209"/>
      <c r="Q56" s="209"/>
      <c r="R56" s="209"/>
      <c r="S56" s="209"/>
      <c r="T56" s="209"/>
      <c r="U56" s="209"/>
      <c r="V56" s="209"/>
      <c r="W56" s="209"/>
      <c r="X56" s="209"/>
      <c r="Y56" s="209"/>
      <c r="Z56" s="209"/>
    </row>
    <row r="57">
      <c r="A57" s="219"/>
      <c r="B57" s="255"/>
      <c r="C57" s="256"/>
      <c r="D57" s="229"/>
      <c r="E57" s="256"/>
      <c r="F57" s="219"/>
      <c r="G57" s="219"/>
      <c r="H57" s="209"/>
      <c r="I57" s="209"/>
      <c r="J57" s="209"/>
      <c r="K57" s="209"/>
      <c r="L57" s="209"/>
      <c r="M57" s="209"/>
      <c r="N57" s="209"/>
      <c r="O57" s="209"/>
      <c r="P57" s="209"/>
      <c r="Q57" s="209"/>
      <c r="R57" s="209"/>
      <c r="S57" s="209"/>
      <c r="T57" s="209"/>
      <c r="U57" s="209"/>
      <c r="V57" s="209"/>
      <c r="W57" s="209"/>
      <c r="X57" s="209"/>
      <c r="Y57" s="209"/>
      <c r="Z57" s="209"/>
    </row>
    <row r="58">
      <c r="A58" s="219"/>
      <c r="B58" s="255"/>
      <c r="C58" s="256"/>
      <c r="D58" s="267"/>
      <c r="E58" s="256"/>
      <c r="F58" s="229"/>
      <c r="G58" s="219"/>
      <c r="H58" s="209"/>
      <c r="I58" s="209"/>
      <c r="J58" s="209"/>
      <c r="K58" s="209"/>
      <c r="L58" s="209"/>
      <c r="M58" s="209"/>
      <c r="N58" s="209"/>
      <c r="O58" s="209"/>
      <c r="P58" s="209"/>
      <c r="Q58" s="209"/>
      <c r="R58" s="209"/>
      <c r="S58" s="209"/>
      <c r="T58" s="209"/>
      <c r="U58" s="209"/>
      <c r="V58" s="209"/>
      <c r="W58" s="209"/>
      <c r="X58" s="209"/>
      <c r="Y58" s="209"/>
      <c r="Z58" s="209"/>
    </row>
    <row r="59" ht="10.5" customHeight="1">
      <c r="A59" s="236"/>
      <c r="B59" s="255"/>
      <c r="C59" s="209"/>
      <c r="D59" s="256"/>
      <c r="E59" s="269"/>
      <c r="F59" s="209"/>
      <c r="G59" s="219"/>
      <c r="H59" s="209"/>
      <c r="I59" s="209"/>
      <c r="J59" s="209"/>
      <c r="K59" s="209"/>
      <c r="L59" s="209"/>
      <c r="M59" s="209"/>
      <c r="N59" s="209"/>
      <c r="O59" s="209"/>
      <c r="P59" s="209"/>
      <c r="Q59" s="209"/>
      <c r="R59" s="209"/>
      <c r="S59" s="209"/>
      <c r="T59" s="209"/>
      <c r="U59" s="209"/>
      <c r="V59" s="209"/>
      <c r="W59" s="209"/>
      <c r="X59" s="209"/>
      <c r="Y59" s="209"/>
      <c r="Z59" s="209"/>
    </row>
    <row r="60" ht="10.5" customHeight="1">
      <c r="A60" s="271"/>
      <c r="B60" s="260"/>
      <c r="C60" s="261"/>
      <c r="D60" s="260"/>
      <c r="E60" s="260"/>
      <c r="F60" s="261"/>
      <c r="G60" s="262"/>
      <c r="H60" s="209"/>
      <c r="I60" s="209"/>
      <c r="J60" s="209"/>
      <c r="K60" s="209"/>
      <c r="L60" s="209"/>
      <c r="M60" s="209"/>
      <c r="N60" s="209"/>
      <c r="O60" s="209"/>
      <c r="P60" s="209"/>
      <c r="Q60" s="209"/>
      <c r="R60" s="209"/>
      <c r="S60" s="209"/>
      <c r="T60" s="209"/>
      <c r="U60" s="209"/>
      <c r="V60" s="209"/>
      <c r="W60" s="209"/>
      <c r="X60" s="209"/>
      <c r="Y60" s="209"/>
      <c r="Z60" s="209"/>
    </row>
    <row r="61" ht="10.5" customHeight="1">
      <c r="A61" s="236"/>
      <c r="B61" s="229"/>
      <c r="C61" s="209"/>
      <c r="D61" s="209"/>
      <c r="E61" s="209"/>
      <c r="F61" s="209"/>
      <c r="G61" s="209"/>
      <c r="H61" s="209"/>
      <c r="I61" s="209"/>
      <c r="J61" s="209"/>
      <c r="K61" s="209"/>
      <c r="L61" s="209"/>
      <c r="M61" s="209"/>
      <c r="N61" s="209"/>
      <c r="O61" s="209"/>
      <c r="P61" s="209"/>
      <c r="Q61" s="209"/>
      <c r="R61" s="209"/>
      <c r="S61" s="209"/>
      <c r="T61" s="209"/>
      <c r="U61" s="209"/>
      <c r="V61" s="209"/>
      <c r="W61" s="209"/>
      <c r="X61" s="209"/>
      <c r="Y61" s="209"/>
      <c r="Z61" s="209"/>
    </row>
    <row r="62" ht="10.5" customHeight="1">
      <c r="A62" s="237" t="str">
        <f>IFERROR(__xludf.DUMMYFUNCTION("""COMPUTED_VALUE"""),"Critérios de Desempenho")</f>
        <v>Critérios de Desempenho</v>
      </c>
      <c r="B62" s="238" t="str">
        <f>IFERROR(__xludf.DUMMYFUNCTION("""COMPUTED_VALUE"""),"Avaliando tecnologias que promovam a autocapacitação e a participação ativa na sociedade.
Propondo ferramentas e tecnologias digitais adequadas a processos colaborativos de coconstrução e cocriação de recursos.
Verificando a correta utilização de ferramen"&amp;"tas digitais colaborativas por parte de outros.")</f>
        <v>Avaliando tecnologias que promovam a autocapacitação e a participação ativa na sociedade.
Propondo ferramentas e tecnologias digitais adequadas a processos colaborativos de coconstrução e cocriação de recursos.
Verificando a correta utilização de ferramentas digitais colaborativas por parte de outros.</v>
      </c>
      <c r="F62" s="313"/>
      <c r="G62" s="313"/>
      <c r="H62" s="209"/>
      <c r="I62" s="209"/>
      <c r="J62" s="209"/>
      <c r="K62" s="209"/>
      <c r="L62" s="209"/>
      <c r="M62" s="209"/>
      <c r="N62" s="209"/>
      <c r="O62" s="209"/>
      <c r="P62" s="209"/>
      <c r="Q62" s="209"/>
      <c r="R62" s="209"/>
      <c r="S62" s="209"/>
      <c r="T62" s="209"/>
      <c r="U62" s="209"/>
      <c r="V62" s="209"/>
      <c r="W62" s="209"/>
      <c r="X62" s="209"/>
      <c r="Y62" s="209"/>
      <c r="Z62" s="209"/>
    </row>
    <row r="63" ht="10.5" customHeight="1">
      <c r="A63" s="43"/>
      <c r="B63" s="56"/>
      <c r="C63" s="40"/>
      <c r="D63" s="40"/>
      <c r="E63" s="40"/>
      <c r="F63" s="40"/>
      <c r="G63" s="40"/>
      <c r="H63" s="40"/>
      <c r="I63" s="40"/>
      <c r="J63" s="40"/>
      <c r="K63" s="40"/>
      <c r="L63" s="40"/>
      <c r="M63" s="40"/>
      <c r="N63" s="40"/>
      <c r="O63" s="40"/>
      <c r="P63" s="40"/>
      <c r="Q63" s="40"/>
      <c r="R63" s="40"/>
      <c r="S63" s="40"/>
      <c r="T63" s="40"/>
      <c r="U63" s="40"/>
      <c r="V63" s="40"/>
      <c r="W63" s="40"/>
      <c r="X63" s="40"/>
      <c r="Y63" s="40"/>
      <c r="Z63" s="40"/>
    </row>
    <row r="64" ht="10.5" customHeight="1">
      <c r="A64" s="43"/>
      <c r="B64" s="56"/>
      <c r="C64" s="40"/>
      <c r="D64" s="40"/>
      <c r="E64" s="40"/>
      <c r="F64" s="40"/>
      <c r="G64" s="40"/>
      <c r="H64" s="40"/>
      <c r="I64" s="40"/>
      <c r="J64" s="40"/>
      <c r="K64" s="40"/>
      <c r="L64" s="40"/>
      <c r="M64" s="40"/>
      <c r="N64" s="40"/>
      <c r="O64" s="40"/>
      <c r="P64" s="40"/>
      <c r="Q64" s="40"/>
      <c r="R64" s="40"/>
      <c r="S64" s="40"/>
      <c r="T64" s="40"/>
      <c r="U64" s="40"/>
      <c r="V64" s="40"/>
      <c r="W64" s="40"/>
      <c r="X64" s="40"/>
      <c r="Y64" s="40"/>
      <c r="Z64" s="40"/>
    </row>
    <row r="65" ht="10.5" customHeight="1">
      <c r="A65" s="43"/>
      <c r="B65" s="56"/>
      <c r="C65" s="40"/>
      <c r="D65" s="40"/>
      <c r="E65" s="40"/>
      <c r="F65" s="40"/>
      <c r="G65" s="40"/>
      <c r="H65" s="40"/>
      <c r="I65" s="40"/>
      <c r="J65" s="40"/>
      <c r="K65" s="40"/>
      <c r="L65" s="40"/>
      <c r="M65" s="40"/>
      <c r="N65" s="40"/>
      <c r="O65" s="40"/>
      <c r="P65" s="40"/>
      <c r="Q65" s="40"/>
      <c r="R65" s="40"/>
      <c r="S65" s="40"/>
      <c r="T65" s="40"/>
      <c r="U65" s="40"/>
      <c r="V65" s="40"/>
      <c r="W65" s="40"/>
      <c r="X65" s="40"/>
      <c r="Y65" s="40"/>
      <c r="Z65" s="40"/>
    </row>
    <row r="66" ht="10.5" customHeight="1">
      <c r="A66" s="43"/>
      <c r="B66" s="56"/>
      <c r="C66" s="40"/>
      <c r="D66" s="40"/>
      <c r="E66" s="40"/>
      <c r="F66" s="40"/>
      <c r="G66" s="40"/>
      <c r="H66" s="40"/>
      <c r="I66" s="40"/>
      <c r="J66" s="40"/>
      <c r="K66" s="40"/>
      <c r="L66" s="40"/>
      <c r="M66" s="40"/>
      <c r="N66" s="40"/>
      <c r="O66" s="40"/>
      <c r="P66" s="40"/>
      <c r="Q66" s="40"/>
      <c r="R66" s="40"/>
      <c r="S66" s="40"/>
      <c r="T66" s="40"/>
      <c r="U66" s="40"/>
      <c r="V66" s="40"/>
      <c r="W66" s="40"/>
      <c r="X66" s="40"/>
      <c r="Y66" s="40"/>
      <c r="Z66" s="40"/>
    </row>
    <row r="67" ht="10.5" customHeight="1">
      <c r="A67" s="43"/>
      <c r="B67" s="56"/>
      <c r="C67" s="40"/>
      <c r="D67" s="40"/>
      <c r="E67" s="40"/>
      <c r="F67" s="40"/>
      <c r="G67" s="40"/>
      <c r="H67" s="40"/>
      <c r="I67" s="40"/>
      <c r="J67" s="40"/>
      <c r="K67" s="40"/>
      <c r="L67" s="40"/>
      <c r="M67" s="40"/>
      <c r="N67" s="40"/>
      <c r="O67" s="40"/>
      <c r="P67" s="40"/>
      <c r="Q67" s="40"/>
      <c r="R67" s="40"/>
      <c r="S67" s="40"/>
      <c r="T67" s="40"/>
      <c r="U67" s="40"/>
      <c r="V67" s="40"/>
      <c r="W67" s="40"/>
      <c r="X67" s="40"/>
      <c r="Y67" s="40"/>
      <c r="Z67" s="40"/>
    </row>
    <row r="68" ht="10.5" customHeight="1">
      <c r="A68" s="40"/>
      <c r="B68" s="40"/>
      <c r="C68" s="40"/>
      <c r="D68" s="40"/>
      <c r="E68" s="40"/>
      <c r="F68" s="40"/>
      <c r="G68" s="40"/>
      <c r="H68" s="40"/>
      <c r="I68" s="40"/>
      <c r="J68" s="40"/>
      <c r="K68" s="40"/>
      <c r="L68" s="40"/>
      <c r="M68" s="40"/>
      <c r="N68" s="40"/>
      <c r="O68" s="40"/>
      <c r="P68" s="40"/>
      <c r="Q68" s="40"/>
      <c r="R68" s="40"/>
      <c r="S68" s="40"/>
      <c r="T68" s="40"/>
      <c r="U68" s="40"/>
      <c r="V68" s="40"/>
      <c r="W68" s="40"/>
      <c r="X68" s="40"/>
      <c r="Y68" s="40"/>
      <c r="Z68" s="40"/>
    </row>
    <row r="69" ht="10.5" customHeight="1">
      <c r="A69" s="40"/>
      <c r="B69" s="40"/>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40"/>
      <c r="B70" s="40"/>
      <c r="C70" s="40"/>
      <c r="D70" s="40"/>
      <c r="E70" s="40"/>
      <c r="F70" s="40"/>
      <c r="G70" s="56"/>
      <c r="H70" s="40"/>
      <c r="I70" s="40"/>
      <c r="J70" s="40"/>
      <c r="K70" s="40"/>
      <c r="L70" s="40"/>
      <c r="M70" s="40"/>
      <c r="N70" s="40"/>
      <c r="O70" s="40"/>
      <c r="P70" s="40"/>
      <c r="Q70" s="40"/>
      <c r="R70" s="40"/>
      <c r="S70" s="40"/>
      <c r="T70" s="40"/>
      <c r="U70" s="40"/>
      <c r="V70" s="40"/>
      <c r="W70" s="40"/>
      <c r="X70" s="40"/>
      <c r="Y70" s="40"/>
      <c r="Z70" s="40"/>
    </row>
    <row r="71" ht="10.5" customHeight="1">
      <c r="A71" s="113"/>
      <c r="B71" s="113"/>
      <c r="C71" s="113"/>
      <c r="D71" s="40"/>
      <c r="E71" s="40"/>
      <c r="F71" s="40"/>
      <c r="G71" s="56"/>
      <c r="H71" s="40"/>
      <c r="I71" s="40"/>
      <c r="J71" s="40"/>
      <c r="K71" s="40"/>
      <c r="L71" s="40"/>
      <c r="M71" s="40"/>
      <c r="N71" s="40"/>
      <c r="O71" s="40"/>
      <c r="P71" s="40"/>
      <c r="Q71" s="40"/>
      <c r="R71" s="40"/>
      <c r="S71" s="40"/>
      <c r="T71" s="40"/>
      <c r="U71" s="40"/>
      <c r="V71" s="40"/>
      <c r="W71" s="40"/>
      <c r="X71" s="40"/>
      <c r="Y71" s="40"/>
      <c r="Z71" s="40"/>
    </row>
    <row r="72" ht="10.5" customHeight="1">
      <c r="A72" s="113"/>
      <c r="B72" s="113"/>
      <c r="C72" s="113"/>
      <c r="D72" s="40"/>
      <c r="E72" s="40"/>
      <c r="F72" s="40"/>
      <c r="G72" s="56"/>
      <c r="H72" s="40"/>
      <c r="I72" s="40"/>
      <c r="J72" s="40"/>
      <c r="K72" s="40"/>
      <c r="L72" s="40"/>
      <c r="M72" s="40"/>
      <c r="N72" s="40"/>
      <c r="O72" s="40"/>
      <c r="P72" s="40"/>
      <c r="Q72" s="40"/>
      <c r="R72" s="40"/>
      <c r="S72" s="40"/>
      <c r="T72" s="40"/>
      <c r="U72" s="40"/>
      <c r="V72" s="40"/>
      <c r="W72" s="40"/>
      <c r="X72" s="40"/>
      <c r="Y72" s="40"/>
      <c r="Z72" s="40"/>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40"/>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40"/>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sheetData>
  <mergeCells count="6">
    <mergeCell ref="B6:E6"/>
    <mergeCell ref="B11:G11"/>
    <mergeCell ref="B12:G12"/>
    <mergeCell ref="B27:E27"/>
    <mergeCell ref="B43:E43"/>
    <mergeCell ref="B62:E62"/>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IFERROR(__xludf.DUMMYFUNCTION("IMPORTRANGE(""https://docs.google.com/spreadsheets/d/1MiAcx3o_Pa82QwUfCPTYRtXuA4iBv2SUrErSCOASw9E/edit#gid=739062657"",""C_UC12!A1:F10"")"),"")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IFERROR(__xludf.DUMMYFUNCTION("""COMPUTED_VALUE"""),"Comunicação e colaboração")</f>
        <v>Comunicação e colaboração</v>
      </c>
      <c r="B6" s="140" t="str">
        <f>IFERROR(__xludf.DUMMYFUNCTION("""COMPUTED_VALUE"""),"12. Código de conduta em ambiente digital")</f>
        <v>12. Código de conduta em ambiente digital</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315" t="str">
        <f>IFERROR(__xludf.DUMMYFUNCTION("""COMPUTED_VALUE"""),"Ter consciência das normas comportamentais ao utilizar tecnologias digitais e interagir em ambientes digitais. Adaptar estratégias de comunicação à audiência específica e estar consciente da diversidade cultural e geracional em ambientes digitais.")</f>
        <v>Ter consciência das normas comportamentais ao utilizar tecnologias digitais e interagir em ambientes digitais. Adaptar estratégias de comunicação à audiência específica e estar consciente da diversidade cultural e geracional em ambientes digitais.</v>
      </c>
      <c r="C7" s="274"/>
      <c r="D7" s="40"/>
      <c r="E7" s="40"/>
      <c r="F7" s="40"/>
      <c r="G7" s="40"/>
      <c r="H7" s="40"/>
      <c r="I7" s="40"/>
      <c r="J7" s="40"/>
      <c r="K7" s="40"/>
      <c r="L7" s="40"/>
      <c r="M7" s="40"/>
      <c r="N7" s="40"/>
      <c r="O7" s="40"/>
      <c r="P7" s="40"/>
      <c r="Q7" s="40"/>
      <c r="R7" s="40"/>
      <c r="S7" s="40"/>
      <c r="T7" s="40"/>
      <c r="U7" s="40"/>
      <c r="V7" s="40"/>
      <c r="W7" s="40"/>
      <c r="X7" s="40"/>
      <c r="Y7" s="40"/>
      <c r="Z7" s="40"/>
    </row>
    <row r="8" ht="10.5" customHeight="1">
      <c r="A8" s="48"/>
      <c r="B8" s="189" t="str">
        <f>IFERROR(__xludf.DUMMYFUNCTION("""COMPUTED_VALUE"""),"Seguir, informar e apoiar os outros participantes num fórum temático de discussão, quanto às normas de conduta a seguir, p.ex., argumentar de forma clara e respeitosa.")</f>
        <v>Seguir, informar e apoiar os outros participantes num fórum temático de discussão, quanto às normas de conduta a seguir, p.ex., argumentar de forma clara e respeitosa.</v>
      </c>
      <c r="C8" s="141"/>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3.0!C806"")"),"Os outros técnicos das ciências físicas e de engenharia deverão conhecer e comportar-se de acordo com as normas de utilização e interação em ambientes digitais, nas tarefas nas suas tarefas do dia-a-dia. Neste contexto profissional é necessário utilizar o"&amp;"s distintos modos de comunicação segundo a audiência (p.e. email aos colaboradores, reuniões virtuais com potenciais clientes), assim como conhecer os canais especializados de denúnicias ou reporte em ambiente digital (p.e. helpdesk).")</f>
        <v>Os outros técnicos das ciências físicas e de engenharia deverão conhecer e comportar-se de acordo com as normas de utilização e interação em ambientes digitais, nas tarefas nas suas tarefas do dia-a-dia. Neste contexto profissional é necessário utilizar os distintos modos de comunicação segundo a audiência (p.e. email aos colaboradores, reuniões virtuais com potenciais clientes), assim como conhecer os canais especializados de denúnicias ou reporte em ambiente digital (p.e. helpdesk).</v>
      </c>
      <c r="H11" s="40"/>
      <c r="I11" s="40"/>
      <c r="J11" s="40"/>
      <c r="K11" s="40"/>
      <c r="L11" s="40"/>
      <c r="M11" s="40"/>
      <c r="N11" s="40"/>
      <c r="O11" s="40"/>
      <c r="P11" s="40"/>
      <c r="Q11" s="40"/>
      <c r="R11" s="40"/>
      <c r="S11" s="40"/>
      <c r="T11" s="40"/>
      <c r="U11" s="40"/>
      <c r="V11" s="40"/>
      <c r="W11" s="40"/>
      <c r="X11" s="40"/>
      <c r="Y11" s="40"/>
      <c r="Z11" s="40"/>
    </row>
    <row r="12" ht="10.5" customHeight="1">
      <c r="A12" s="43"/>
      <c r="B12" s="47"/>
      <c r="C12" s="40"/>
      <c r="D12" s="40"/>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IFERROR(__xludf.DUMMYFUNCTION("IMPORTRANGE(""https://docs.google.com/spreadsheets/d/1MiAcx3o_Pa82QwUfCPTYRtXuA4iBv2SUrErSCOASw9E/edit#gid=1990972601"",""C_UC12!A13:F999"")"),"")</f>
        <v/>
      </c>
      <c r="B13" s="39"/>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7"/>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212" t="str">
        <f>IFERROR(__xludf.DUMMYFUNCTION("""COMPUTED_VALUE"""),"Conteúdos Transversais")</f>
        <v>Conteúdos Transversais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72" t="str">
        <f>IFERROR(__xludf.DUMMYFUNCTION("""COMPUTED_VALUE"""),"Identificar normas adequadas de comportamento ao utilizar tecnologias digitais e ao interagir em ambientes digitais")</f>
        <v>Identificar normas adequadas de comportamento ao utilizar tecnologias digitais e ao interagir em ambientes digitais</v>
      </c>
      <c r="B16" s="272" t="str">
        <f>IFERROR(__xludf.DUMMYFUNCTION("""COMPUTED_VALUE"""),"Práticas de referenciação e de atribuição de autoria")</f>
        <v>Práticas de referenciação e de atribuição de autoria</v>
      </c>
      <c r="C16" s="215" t="str">
        <f>IFERROR(__xludf.DUMMYFUNCTION("""COMPUTED_VALUE"""),"Identificar a autoria da informação digital")</f>
        <v>Identificar a autoria da informação digital</v>
      </c>
      <c r="D16" s="216" t="str">
        <f>IFERROR(__xludf.DUMMYFUNCTION("""COMPUTED_VALUE"""),"Proatividade")</f>
        <v>Proatividade</v>
      </c>
      <c r="E16" s="216" t="str">
        <f>IFERROR(__xludf.DUMMYFUNCTION("""COMPUTED_VALUE"""),"Dispositivo tecnológico com acesso à internet")</f>
        <v>Dispositivo tecnológico com acesso à internet</v>
      </c>
      <c r="F16" s="316" t="str">
        <f>IFERROR(__xludf.DUMMYFUNCTION("""COMPUTED_VALUE"""),"Introdução ao código de conduta em ambiente digital")</f>
        <v>Introdução ao código de conduta em ambiente digital</v>
      </c>
      <c r="G16" s="251" t="s">
        <v>106</v>
      </c>
      <c r="H16" s="209"/>
      <c r="I16" s="209"/>
      <c r="J16" s="209"/>
      <c r="K16" s="209"/>
      <c r="L16" s="209"/>
      <c r="M16" s="209"/>
      <c r="N16" s="209"/>
      <c r="O16" s="209"/>
      <c r="P16" s="209"/>
      <c r="Q16" s="209"/>
      <c r="R16" s="209"/>
      <c r="S16" s="209"/>
      <c r="T16" s="209"/>
      <c r="U16" s="209"/>
      <c r="V16" s="209"/>
      <c r="W16" s="209"/>
      <c r="X16" s="209"/>
      <c r="Y16" s="209"/>
      <c r="Z16" s="209"/>
    </row>
    <row r="17" ht="10.5" customHeight="1">
      <c r="A17" s="222" t="str">
        <f>IFERROR(__xludf.DUMMYFUNCTION("""COMPUTED_VALUE"""),"Identificar modos de comunicação e estratégias adaptadas a uma audiência")</f>
        <v>Identificar modos de comunicação e estratégias adaptadas a uma audiência</v>
      </c>
      <c r="B17" s="222" t="str">
        <f>IFERROR(__xludf.DUMMYFUNCTION("""COMPUTED_VALUE"""),"Código de conduta em ambiente digital")</f>
        <v>Código de conduta em ambiente digital</v>
      </c>
      <c r="C17" s="220" t="str">
        <f>IFERROR(__xludf.DUMMYFUNCTION("""COMPUTED_VALUE"""),"Reconhecer aspetos de diversidade cultural e geracional a ter em conta em ambientes digitais")</f>
        <v>Reconhecer aspetos de diversidade cultural e geracional a ter em conta em ambientes digitais</v>
      </c>
      <c r="D17" s="216" t="str">
        <f>IFERROR(__xludf.DUMMYFUNCTION("""COMPUTED_VALUE"""),"Responsabilidade")</f>
        <v>Responsabilidade</v>
      </c>
      <c r="E17" s="216" t="str">
        <f>IFERROR(__xludf.DUMMYFUNCTION("""COMPUTED_VALUE"""),"Email")</f>
        <v>Email</v>
      </c>
      <c r="F17" s="316" t="str">
        <f>IFERROR(__xludf.DUMMYFUNCTION("""COMPUTED_VALUE"""),"Práticas de referenciação e autoria")</f>
        <v>Práticas de referenciação e autoria</v>
      </c>
      <c r="G17" s="251" t="s">
        <v>107</v>
      </c>
      <c r="H17" s="209"/>
      <c r="I17" s="209"/>
      <c r="J17" s="209"/>
      <c r="K17" s="209"/>
      <c r="L17" s="209"/>
      <c r="M17" s="209"/>
      <c r="N17" s="209"/>
      <c r="O17" s="209"/>
      <c r="P17" s="209"/>
      <c r="Q17" s="209"/>
      <c r="R17" s="209"/>
      <c r="S17" s="209"/>
      <c r="T17" s="209"/>
      <c r="U17" s="209"/>
      <c r="V17" s="209"/>
      <c r="W17" s="209"/>
      <c r="X17" s="209"/>
      <c r="Y17" s="209"/>
      <c r="Z17" s="209"/>
    </row>
    <row r="18" ht="10.5" customHeight="1">
      <c r="A18" s="299"/>
      <c r="B18" s="317" t="str">
        <f>IFERROR(__xludf.DUMMYFUNCTION("""COMPUTED_VALUE"""),"Cyberbulling e outras formas de assédio virtual")</f>
        <v>Cyberbulling e outras formas de assédio virtual</v>
      </c>
      <c r="C18" s="220" t="str">
        <f>IFERROR(__xludf.DUMMYFUNCTION("""COMPUTED_VALUE"""),"Identificar situações de cyberbullying e outras formas de assédio virtual")</f>
        <v>Identificar situações de cyberbullying e outras formas de assédio virtual</v>
      </c>
      <c r="D18" s="216" t="str">
        <f>IFERROR(__xludf.DUMMYFUNCTION("""COMPUTED_VALUE"""),"Empatia")</f>
        <v>Empatia</v>
      </c>
      <c r="E18" s="222" t="str">
        <f>IFERROR(__xludf.DUMMYFUNCTION("""COMPUTED_VALUE"""),"Redes sociais e fóruns")</f>
        <v>Redes sociais e fóruns</v>
      </c>
      <c r="F18" s="316" t="str">
        <f>IFERROR(__xludf.DUMMYFUNCTION("""COMPUTED_VALUE"""),"Diversidade cultural no ambiente digital")</f>
        <v>Diversidade cultural no ambiente digital</v>
      </c>
      <c r="G18" s="251"/>
      <c r="H18" s="209"/>
      <c r="I18" s="209"/>
      <c r="J18" s="209"/>
      <c r="K18" s="209"/>
      <c r="L18" s="209"/>
      <c r="M18" s="209"/>
      <c r="N18" s="209"/>
      <c r="O18" s="209"/>
      <c r="P18" s="209"/>
      <c r="Q18" s="209"/>
      <c r="R18" s="209"/>
      <c r="S18" s="209"/>
      <c r="T18" s="209"/>
      <c r="U18" s="209"/>
      <c r="V18" s="209"/>
      <c r="W18" s="209"/>
      <c r="X18" s="209"/>
      <c r="Y18" s="209"/>
      <c r="Z18" s="209"/>
    </row>
    <row r="19" ht="10.5" customHeight="1">
      <c r="A19" s="318"/>
      <c r="B19" s="299" t="str">
        <f>IFERROR(__xludf.DUMMYFUNCTION("""COMPUTED_VALUE"""),"Estratégias de comunicação à audiência")</f>
        <v>Estratégias de comunicação à audiência</v>
      </c>
      <c r="C19" s="319" t="str">
        <f>IFERROR(__xludf.DUMMYFUNCTION("""COMPUTED_VALUE"""),"Reconhecer as normas de conduta aplicadas às redes sociais")</f>
        <v>Reconhecer as normas de conduta aplicadas às redes sociais</v>
      </c>
      <c r="D19" s="216" t="str">
        <f>IFERROR(__xludf.DUMMYFUNCTION("""COMPUTED_VALUE"""),"Respeito pelas regras e normas definidas")</f>
        <v>Respeito pelas regras e normas definidas</v>
      </c>
      <c r="E19" s="222" t="str">
        <f>IFERROR(__xludf.DUMMYFUNCTION("""COMPUTED_VALUE"""),"Livros (impressos, e-books e audiolivros)")</f>
        <v>Livros (impressos, e-books e audiolivros)</v>
      </c>
      <c r="F19" s="316" t="str">
        <f>IFERROR(__xludf.DUMMYFUNCTION("""COMPUTED_VALUE"""),"Diversidade geracional no ambiente digital")</f>
        <v>Diversidade geracional no ambiente digital</v>
      </c>
      <c r="G19" s="251"/>
      <c r="H19" s="209"/>
      <c r="I19" s="209"/>
      <c r="J19" s="209"/>
      <c r="K19" s="209"/>
      <c r="L19" s="209"/>
      <c r="M19" s="209"/>
      <c r="N19" s="209"/>
      <c r="O19" s="209"/>
      <c r="P19" s="209"/>
      <c r="Q19" s="209"/>
      <c r="R19" s="209"/>
      <c r="S19" s="209"/>
      <c r="T19" s="209"/>
      <c r="U19" s="209"/>
      <c r="V19" s="209"/>
      <c r="W19" s="209"/>
      <c r="X19" s="209"/>
      <c r="Y19" s="209"/>
      <c r="Z19" s="209"/>
    </row>
    <row r="20" ht="10.5" customHeight="1">
      <c r="A20" s="214"/>
      <c r="B20" s="222" t="str">
        <f>IFERROR(__xludf.DUMMYFUNCTION("""COMPUTED_VALUE"""),"Redes sociais")</f>
        <v>Redes sociais</v>
      </c>
      <c r="C20" s="221"/>
      <c r="D20" s="216" t="str">
        <f>IFERROR(__xludf.DUMMYFUNCTION("""COMPUTED_VALUE"""),"Sentido crítico")</f>
        <v>Sentido crítico</v>
      </c>
      <c r="E20" s="222" t="str">
        <f>IFERROR(__xludf.DUMMYFUNCTION("""COMPUTED_VALUE"""),"Normas de conduta em ambientes digitais")</f>
        <v>Normas de conduta em ambientes digitais</v>
      </c>
      <c r="F20" s="320" t="str">
        <f>IFERROR(__xludf.DUMMYFUNCTION("""COMPUTED_VALUE"""),"Cyberbulling e outras formas de assédio virtual")</f>
        <v>Cyberbulling e outras formas de assédio virtual</v>
      </c>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14"/>
      <c r="B21" s="299"/>
      <c r="C21" s="224"/>
      <c r="D21" s="321"/>
      <c r="E21" s="221"/>
      <c r="F21" s="322" t="str">
        <f>IFERROR(__xludf.DUMMYFUNCTION("""COMPUTED_VALUE"""),"Normas de conduta e as Redes Sociais")</f>
        <v>Normas de conduta e as Redes Sociais</v>
      </c>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22"/>
      <c r="B22" s="299"/>
      <c r="C22" s="224"/>
      <c r="D22" s="321"/>
      <c r="E22" s="225"/>
      <c r="F22" s="229"/>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99"/>
      <c r="B23" s="299"/>
      <c r="C23" s="227"/>
      <c r="D23" s="228"/>
      <c r="E23" s="228"/>
      <c r="F23" s="219"/>
      <c r="G23" s="219"/>
      <c r="H23" s="209"/>
      <c r="I23" s="209"/>
      <c r="J23" s="209"/>
      <c r="K23" s="209"/>
      <c r="L23" s="209"/>
      <c r="M23" s="209"/>
      <c r="N23" s="209"/>
      <c r="O23" s="209"/>
      <c r="P23" s="209"/>
      <c r="Q23" s="209"/>
      <c r="R23" s="209"/>
      <c r="S23" s="209"/>
      <c r="T23" s="209"/>
      <c r="U23" s="209"/>
      <c r="V23" s="209"/>
      <c r="W23" s="209"/>
      <c r="X23" s="209"/>
      <c r="Y23" s="209"/>
      <c r="Z23" s="209"/>
    </row>
    <row r="24" ht="13.5" customHeight="1">
      <c r="A24" s="230"/>
      <c r="B24" s="231"/>
      <c r="C24" s="232"/>
      <c r="D24" s="233"/>
      <c r="E24" s="234"/>
      <c r="F24" s="287"/>
      <c r="G24" s="235"/>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IFERROR(__xludf.DUMMYFUNCTION("""COMPUTED_VALUE"""),"Identificando normas adequadas de comportamento na utilização de tecnologias digitais e na interação em ambientes digitais.
Identificando modos de comunicação e estratégias adaptadas a uma audiência.
Reconhecendo aspetos de diversidade cultural e geracion"&amp;"al a ter em conta em ambientes digitais.
Identificando situações de cyberbullying e outras formas de assédio virtual.")</f>
        <v>Identificando normas adequadas de comportamento na utilização de tecnologias digitais e na interação em ambientes digitais.
Identificando modos de comunicação e estratégias adaptadas a uma audiência.
Reconhecendo aspetos de diversidade cultural e geracional a ter em conta em ambientes digitais.
Identificando situações de cyberbullying e outras formas de assédio virtual.</v>
      </c>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0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2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212" t="str">
        <f>IFERROR(__xludf.DUMMYFUNCTION("""COMPUTED_VALUE"""),"Conteúdos Transversais")</f>
        <v>Conteúdos Transversais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43" t="str">
        <f>IFERROR(__xludf.DUMMYFUNCTION("""COMPUTED_VALUE"""),"Aplicar normas de conduta em ambientes digitais")</f>
        <v>Aplicar normas de conduta em ambientes digitais</v>
      </c>
      <c r="B31" s="245" t="str">
        <f>IFERROR(__xludf.DUMMYFUNCTION("""COMPUTED_VALUE"""),"Práticas de referenciação e de atribuição de autoria")</f>
        <v>Práticas de referenciação e de atribuição de autoria</v>
      </c>
      <c r="C31" s="245" t="str">
        <f>IFERROR(__xludf.DUMMYFUNCTION("""COMPUTED_VALUE"""),"Aplicar a referenciação e atribuição de autoria da informação digital")</f>
        <v>Aplicar a referenciação e atribuição de autoria da informação digital</v>
      </c>
      <c r="D31" s="251" t="str">
        <f>IFERROR(__xludf.DUMMYFUNCTION("""COMPUTED_VALUE"""),"Proatividade")</f>
        <v>Proatividade</v>
      </c>
      <c r="E31" s="251" t="str">
        <f>IFERROR(__xludf.DUMMYFUNCTION("""COMPUTED_VALUE"""),"Dispositivo tecnológico com acesso à internet")</f>
        <v>Dispositivo tecnológico com acesso à internet</v>
      </c>
      <c r="F31" s="316" t="str">
        <f>IFERROR(__xludf.DUMMYFUNCTION("""COMPUTED_VALUE"""),"Normas de conduta digitais e a Legislação Portuguesa")</f>
        <v>Normas de conduta digitais e a Legislação Portuguesa</v>
      </c>
      <c r="G31" s="171" t="s">
        <v>108</v>
      </c>
      <c r="H31" s="209"/>
      <c r="I31" s="209"/>
      <c r="J31" s="209"/>
      <c r="K31" s="209"/>
      <c r="L31" s="209"/>
      <c r="M31" s="209"/>
      <c r="N31" s="209"/>
      <c r="O31" s="209"/>
      <c r="P31" s="209"/>
      <c r="Q31" s="209"/>
      <c r="R31" s="209"/>
      <c r="S31" s="209"/>
      <c r="T31" s="209"/>
      <c r="U31" s="209"/>
      <c r="V31" s="209"/>
      <c r="W31" s="209"/>
      <c r="X31" s="209"/>
      <c r="Y31" s="209"/>
      <c r="Z31" s="209"/>
    </row>
    <row r="32" ht="10.5" customHeight="1">
      <c r="A32" s="248" t="str">
        <f>IFERROR(__xludf.DUMMYFUNCTION("""COMPUTED_VALUE"""),"Demonstrar normas de comportamento e estratégias de comunicação adaptadas, considerando a diversidade cultural e geracional")</f>
        <v>Demonstrar normas de comportamento e estratégias de comunicação adaptadas, considerando a diversidade cultural e geracional</v>
      </c>
      <c r="B32" s="246" t="str">
        <f>IFERROR(__xludf.DUMMYFUNCTION("""COMPUTED_VALUE"""),"Código de conduta em ambiente digital")</f>
        <v>Código de conduta em ambiente digital</v>
      </c>
      <c r="C32" s="246" t="str">
        <f>IFERROR(__xludf.DUMMYFUNCTION("""COMPUTED_VALUE"""),"Aplicar normas de conduta adequadas à utilização de ambientes digitais")</f>
        <v>Aplicar normas de conduta adequadas à utilização de ambientes digitais</v>
      </c>
      <c r="D32" s="251" t="str">
        <f>IFERROR(__xludf.DUMMYFUNCTION("""COMPUTED_VALUE"""),"Responsabilidade")</f>
        <v>Responsabilidade</v>
      </c>
      <c r="E32" s="251" t="str">
        <f>IFERROR(__xludf.DUMMYFUNCTION("""COMPUTED_VALUE"""),"Email")</f>
        <v>Email</v>
      </c>
      <c r="F32" s="316" t="str">
        <f>IFERROR(__xludf.DUMMYFUNCTION("""COMPUTED_VALUE"""),"Comportamentos ofensivos ou impróprios")</f>
        <v>Comportamentos ofensivos ou impróprios</v>
      </c>
      <c r="G32" s="304"/>
      <c r="H32" s="209"/>
      <c r="I32" s="209"/>
      <c r="J32" s="209"/>
      <c r="K32" s="209"/>
      <c r="L32" s="209"/>
      <c r="M32" s="209"/>
      <c r="N32" s="209"/>
      <c r="O32" s="209"/>
      <c r="P32" s="209"/>
      <c r="Q32" s="209"/>
      <c r="R32" s="209"/>
      <c r="S32" s="209"/>
      <c r="T32" s="209"/>
      <c r="U32" s="209"/>
      <c r="V32" s="209"/>
      <c r="W32" s="209"/>
      <c r="X32" s="209"/>
      <c r="Y32" s="209"/>
      <c r="Z32" s="209"/>
    </row>
    <row r="33" ht="10.5" customHeight="1">
      <c r="A33" s="219" t="str">
        <f>IFERROR(__xludf.DUMMYFUNCTION("""COMPUTED_VALUE"""),"Analisar evidências de cyberbullying e outras formas de assédio virtual")</f>
        <v>Analisar evidências de cyberbullying e outras formas de assédio virtual</v>
      </c>
      <c r="B33" s="246" t="str">
        <f>IFERROR(__xludf.DUMMYFUNCTION("""COMPUTED_VALUE"""),"Ciberespaço")</f>
        <v>Ciberespaço</v>
      </c>
      <c r="C33" s="246" t="str">
        <f>IFERROR(__xludf.DUMMYFUNCTION("""COMPUTED_VALUE"""),"Analisar os riscos e consequências legais da falta de cumprimento com as normas de conduta digitais")</f>
        <v>Analisar os riscos e consequências legais da falta de cumprimento com as normas de conduta digitais</v>
      </c>
      <c r="D33" s="251" t="str">
        <f>IFERROR(__xludf.DUMMYFUNCTION("""COMPUTED_VALUE"""),"Empatia")</f>
        <v>Empatia</v>
      </c>
      <c r="E33" s="253" t="str">
        <f>IFERROR(__xludf.DUMMYFUNCTION("""COMPUTED_VALUE"""),"Redes sociais e fóruns")</f>
        <v>Redes sociais e fóruns</v>
      </c>
      <c r="F33" s="316" t="str">
        <f>IFERROR(__xludf.DUMMYFUNCTION("""COMPUTED_VALUE"""),"Estratégias de prevenção e eliminação do assédio virtual")</f>
        <v>Estratégias de prevenção e eliminação do assédio virtual</v>
      </c>
      <c r="G33" s="219"/>
      <c r="H33" s="209"/>
      <c r="I33" s="209"/>
      <c r="J33" s="209"/>
      <c r="K33" s="209"/>
      <c r="L33" s="209"/>
      <c r="M33" s="209"/>
      <c r="N33" s="209"/>
      <c r="O33" s="209"/>
      <c r="P33" s="209"/>
      <c r="Q33" s="209"/>
      <c r="R33" s="209"/>
      <c r="S33" s="209"/>
      <c r="T33" s="209"/>
      <c r="U33" s="209"/>
      <c r="V33" s="209"/>
      <c r="W33" s="209"/>
      <c r="X33" s="209"/>
      <c r="Y33" s="209"/>
      <c r="Z33" s="209"/>
    </row>
    <row r="34" ht="10.5" customHeight="1">
      <c r="A34" s="268"/>
      <c r="B34" s="250" t="str">
        <f>IFERROR(__xludf.DUMMYFUNCTION("""COMPUTED_VALUE"""),"Comportamentos ofensivos ou impróprios")</f>
        <v>Comportamentos ofensivos ou impróprios</v>
      </c>
      <c r="C34" s="246" t="str">
        <f>IFERROR(__xludf.DUMMYFUNCTION("""COMPUTED_VALUE"""),"Distinguir formas de agir e reagir na prevenção e eliminação de situações de cyberbullying e outras formas de assédio virtual")</f>
        <v>Distinguir formas de agir e reagir na prevenção e eliminação de situações de cyberbullying e outras formas de assédio virtual</v>
      </c>
      <c r="D34" s="251" t="str">
        <f>IFERROR(__xludf.DUMMYFUNCTION("""COMPUTED_VALUE"""),"Respeito pelas regras e normas definidas")</f>
        <v>Respeito pelas regras e normas definidas</v>
      </c>
      <c r="E34" s="253" t="str">
        <f>IFERROR(__xludf.DUMMYFUNCTION("""COMPUTED_VALUE"""),"Livros (impressos, e-books e audiolivros)")</f>
        <v>Livros (impressos, e-books e audiolivros)</v>
      </c>
      <c r="F34" s="229"/>
      <c r="G34" s="219"/>
      <c r="H34" s="209"/>
      <c r="I34" s="209"/>
      <c r="J34" s="209"/>
      <c r="K34" s="209"/>
      <c r="L34" s="209"/>
      <c r="M34" s="209"/>
      <c r="N34" s="209"/>
      <c r="O34" s="209"/>
      <c r="P34" s="209"/>
      <c r="Q34" s="209"/>
      <c r="R34" s="209"/>
      <c r="S34" s="209"/>
      <c r="T34" s="209"/>
      <c r="U34" s="209"/>
      <c r="V34" s="209"/>
      <c r="W34" s="209"/>
      <c r="X34" s="209"/>
      <c r="Y34" s="209"/>
      <c r="Z34" s="209"/>
    </row>
    <row r="35" ht="10.5" customHeight="1">
      <c r="A35" s="219"/>
      <c r="B35" s="246" t="str">
        <f>IFERROR(__xludf.DUMMYFUNCTION("""COMPUTED_VALUE"""),"Legislação Portuguesa aplicada às normas de conduta digitais")</f>
        <v>Legislação Portuguesa aplicada às normas de conduta digitais</v>
      </c>
      <c r="C35" s="304"/>
      <c r="D35" s="251" t="str">
        <f>IFERROR(__xludf.DUMMYFUNCTION("""COMPUTED_VALUE"""),"Sentido crítico")</f>
        <v>Sentido crítico</v>
      </c>
      <c r="E35" s="253" t="str">
        <f>IFERROR(__xludf.DUMMYFUNCTION("""COMPUTED_VALUE"""),"Normas de conduta em ambientes digitais")</f>
        <v>Normas de conduta em ambientes digitais</v>
      </c>
      <c r="F35" s="304"/>
      <c r="G35" s="219"/>
      <c r="H35" s="209"/>
      <c r="I35" s="209"/>
      <c r="J35" s="209"/>
      <c r="K35" s="209"/>
      <c r="L35" s="209"/>
      <c r="M35" s="209"/>
      <c r="N35" s="209"/>
      <c r="O35" s="209"/>
      <c r="P35" s="209"/>
      <c r="Q35" s="209"/>
      <c r="R35" s="209"/>
      <c r="S35" s="209"/>
      <c r="T35" s="209"/>
      <c r="U35" s="209"/>
      <c r="V35" s="209"/>
      <c r="W35" s="209"/>
      <c r="X35" s="209"/>
      <c r="Y35" s="209"/>
      <c r="Z35" s="209"/>
    </row>
    <row r="36" ht="10.5" customHeight="1">
      <c r="A36" s="219"/>
      <c r="B36" s="246" t="str">
        <f>IFERROR(__xludf.DUMMYFUNCTION("""COMPUTED_VALUE"""),"Meios de comunicação digital")</f>
        <v>Meios de comunicação digital</v>
      </c>
      <c r="C36" s="304"/>
      <c r="D36" s="254"/>
      <c r="E36" s="229"/>
      <c r="F36" s="304"/>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19"/>
      <c r="B37" s="314" t="str">
        <f>IFERROR(__xludf.DUMMYFUNCTION("""COMPUTED_VALUE"""),"Cyberbulling e outras formas de assédio virtual")</f>
        <v>Cyberbulling e outras formas de assédio virtual</v>
      </c>
      <c r="C37" s="304"/>
      <c r="D37" s="304"/>
      <c r="E37" s="255"/>
      <c r="F37" s="304"/>
      <c r="G37" s="219"/>
      <c r="H37" s="209"/>
      <c r="I37" s="209"/>
      <c r="J37" s="209"/>
      <c r="K37" s="209"/>
      <c r="L37" s="209"/>
      <c r="M37" s="209"/>
      <c r="N37" s="209"/>
      <c r="O37" s="209"/>
      <c r="P37" s="209"/>
      <c r="Q37" s="209"/>
      <c r="R37" s="209"/>
      <c r="S37" s="209"/>
      <c r="T37" s="209"/>
      <c r="U37" s="209"/>
      <c r="V37" s="209"/>
      <c r="W37" s="209"/>
      <c r="X37" s="209"/>
      <c r="Y37" s="209"/>
      <c r="Z37" s="209"/>
    </row>
    <row r="38" ht="10.5" customHeight="1">
      <c r="A38" s="219"/>
      <c r="B38" s="229"/>
      <c r="C38" s="304"/>
      <c r="D38" s="255"/>
      <c r="E38" s="255"/>
      <c r="F38" s="304"/>
      <c r="G38" s="246"/>
      <c r="H38" s="209"/>
      <c r="I38" s="209"/>
      <c r="J38" s="209"/>
      <c r="K38" s="209"/>
      <c r="L38" s="209"/>
      <c r="M38" s="209"/>
      <c r="N38" s="209"/>
      <c r="O38" s="209"/>
      <c r="P38" s="209"/>
      <c r="Q38" s="209"/>
      <c r="R38" s="209"/>
      <c r="S38" s="209"/>
      <c r="T38" s="209"/>
      <c r="U38" s="209"/>
      <c r="V38" s="209"/>
      <c r="W38" s="209"/>
      <c r="X38" s="209"/>
      <c r="Y38" s="209"/>
      <c r="Z38" s="209"/>
    </row>
    <row r="39">
      <c r="A39" s="236"/>
      <c r="B39" s="255"/>
      <c r="C39" s="209"/>
      <c r="D39" s="246"/>
      <c r="E39" s="255"/>
      <c r="F39" s="304"/>
      <c r="G39" s="246"/>
      <c r="H39" s="209"/>
      <c r="I39" s="209"/>
      <c r="J39" s="209"/>
      <c r="K39" s="209"/>
      <c r="L39" s="209"/>
      <c r="M39" s="209"/>
      <c r="N39" s="209"/>
      <c r="O39" s="209"/>
      <c r="P39" s="209"/>
      <c r="Q39" s="209"/>
      <c r="R39" s="209"/>
      <c r="S39" s="209"/>
      <c r="T39" s="209"/>
      <c r="U39" s="209"/>
      <c r="V39" s="209"/>
      <c r="W39" s="209"/>
      <c r="X39" s="209"/>
      <c r="Y39" s="209"/>
      <c r="Z39" s="209"/>
    </row>
    <row r="40">
      <c r="A40" s="236"/>
      <c r="B40" s="256"/>
      <c r="C40" s="209"/>
      <c r="D40" s="255"/>
      <c r="E40" s="255"/>
      <c r="F40" s="304"/>
      <c r="G40" s="246"/>
      <c r="H40" s="209"/>
      <c r="I40" s="209"/>
      <c r="J40" s="209"/>
      <c r="K40" s="209"/>
      <c r="L40" s="209"/>
      <c r="M40" s="209"/>
      <c r="N40" s="209"/>
      <c r="O40" s="209"/>
      <c r="P40" s="209"/>
      <c r="Q40" s="209"/>
      <c r="R40" s="209"/>
      <c r="S40" s="209"/>
      <c r="T40" s="209"/>
      <c r="U40" s="209"/>
      <c r="V40" s="209"/>
      <c r="W40" s="209"/>
      <c r="X40" s="209"/>
      <c r="Y40" s="209"/>
      <c r="Z40" s="209"/>
    </row>
    <row r="41" ht="13.5" customHeight="1">
      <c r="A41" s="236"/>
      <c r="B41" s="256"/>
      <c r="C41" s="209"/>
      <c r="D41" s="255"/>
      <c r="E41" s="255"/>
      <c r="F41" s="304"/>
      <c r="G41" s="246"/>
      <c r="H41" s="209"/>
      <c r="I41" s="209"/>
      <c r="J41" s="209"/>
      <c r="K41" s="209"/>
      <c r="L41" s="209"/>
      <c r="M41" s="209"/>
      <c r="N41" s="209"/>
      <c r="O41" s="209"/>
      <c r="P41" s="209"/>
      <c r="Q41" s="209"/>
      <c r="R41" s="209"/>
      <c r="S41" s="209"/>
      <c r="T41" s="209"/>
      <c r="U41" s="209"/>
      <c r="V41" s="209"/>
      <c r="W41" s="209"/>
      <c r="X41" s="209"/>
      <c r="Y41" s="209"/>
      <c r="Z41" s="209"/>
    </row>
    <row r="42" ht="10.5" customHeight="1">
      <c r="A42" s="259"/>
      <c r="B42" s="260"/>
      <c r="C42" s="261"/>
      <c r="D42" s="262"/>
      <c r="E42" s="262"/>
      <c r="F42" s="261"/>
      <c r="G42" s="262"/>
      <c r="H42" s="209"/>
      <c r="I42" s="209"/>
      <c r="J42" s="209"/>
      <c r="K42" s="209"/>
      <c r="L42" s="209"/>
      <c r="M42" s="209"/>
      <c r="N42" s="209"/>
      <c r="O42" s="209"/>
      <c r="P42" s="209"/>
      <c r="Q42" s="209"/>
      <c r="R42" s="209"/>
      <c r="S42" s="209"/>
      <c r="T42" s="209"/>
      <c r="U42" s="209"/>
      <c r="V42" s="209"/>
      <c r="W42" s="209"/>
      <c r="X42" s="209"/>
      <c r="Y42" s="209"/>
      <c r="Z42" s="209"/>
    </row>
    <row r="43" ht="10.5" customHeight="1">
      <c r="A43" s="236"/>
      <c r="B43" s="229"/>
      <c r="C43" s="209"/>
      <c r="D43" s="209"/>
      <c r="E43" s="209"/>
      <c r="F43" s="209"/>
      <c r="G43" s="209"/>
      <c r="H43" s="209"/>
      <c r="I43" s="209"/>
      <c r="J43" s="209"/>
      <c r="K43" s="209"/>
      <c r="L43" s="209"/>
      <c r="M43" s="209"/>
      <c r="N43" s="209"/>
      <c r="O43" s="209"/>
      <c r="P43" s="209"/>
      <c r="Q43" s="209"/>
      <c r="R43" s="209"/>
      <c r="S43" s="209"/>
      <c r="T43" s="209"/>
      <c r="U43" s="209"/>
      <c r="V43" s="209"/>
      <c r="W43" s="209"/>
      <c r="X43" s="209"/>
      <c r="Y43" s="209"/>
      <c r="Z43" s="209"/>
    </row>
    <row r="44" ht="10.5" customHeight="1">
      <c r="A44" s="237" t="str">
        <f>IFERROR(__xludf.DUMMYFUNCTION("""COMPUTED_VALUE"""),"Critérios de Desempenho")</f>
        <v>Critérios de Desempenho</v>
      </c>
      <c r="B44" s="238" t="str">
        <f>IFERROR(__xludf.DUMMYFUNCTION("""COMPUTED_VALUE"""),"Utilizando ferramentas e tecnologias digitais adequadas a processos colaborativos, aplicando normas de comportamento e estratégias de comunicação.
Aplicando normas de conduta adequadas à utilização de ambientes digitais, respeitando o conjunto de valores "&amp;"de convivência em sociedade.
Descrevendo práticas de referenciação e de atribuição de autoria específicas.")</f>
        <v>Utilizando ferramentas e tecnologias digitais adequadas a processos colaborativos, aplicando normas de comportamento e estratégias de comunicação.
Aplicando normas de conduta adequadas à utilização de ambientes digitais, respeitando o conjunto de valores de convivência em sociedade.
Descrevendo práticas de referenciação e de atribuição de autoria específicas.</v>
      </c>
      <c r="F44" s="209"/>
      <c r="G44" s="209"/>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row>
    <row r="46" ht="10.5" customHeight="1">
      <c r="A46" s="236"/>
      <c r="B46" s="229"/>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09"/>
    </row>
    <row r="47">
      <c r="A47" s="263" t="str">
        <f>IFERROR(__xludf.DUMMYFUNCTION("""COMPUTED_VALUE"""),"NIVEL AVANÇADO")</f>
        <v>NIVEL AVANÇADO</v>
      </c>
      <c r="B47" s="264"/>
      <c r="C47" s="265"/>
      <c r="D47" s="265"/>
      <c r="E47" s="266"/>
      <c r="F47" s="266"/>
      <c r="G47" s="266"/>
      <c r="H47" s="209"/>
      <c r="I47" s="209"/>
      <c r="J47" s="209"/>
      <c r="K47" s="209"/>
      <c r="L47" s="209"/>
      <c r="M47" s="209"/>
      <c r="N47" s="209"/>
      <c r="O47" s="209"/>
      <c r="P47" s="209"/>
      <c r="Q47" s="209"/>
      <c r="R47" s="209"/>
      <c r="S47" s="209"/>
      <c r="T47" s="209"/>
      <c r="U47" s="209"/>
      <c r="V47" s="209"/>
      <c r="W47" s="209"/>
      <c r="X47" s="209"/>
      <c r="Y47" s="209"/>
      <c r="Z47" s="209"/>
    </row>
    <row r="48">
      <c r="A48" s="210" t="str">
        <f>IFERROR(__xludf.DUMMYFUNCTION("""COMPUTED_VALUE"""),"REALIZAÇÕES/OBJETIVOS")</f>
        <v>REALIZAÇÕES/OBJETIVOS</v>
      </c>
      <c r="B48" s="211" t="str">
        <f>IFERROR(__xludf.DUMMYFUNCTION("""COMPUTED_VALUE"""),"CONHECIMENTOS")</f>
        <v>CONHECIMENTOS</v>
      </c>
      <c r="C48" s="211" t="str">
        <f>IFERROR(__xludf.DUMMYFUNCTION("""COMPUTED_VALUE"""),"APTIDÕES")</f>
        <v>APTIDÕES</v>
      </c>
      <c r="D48" s="211" t="str">
        <f>IFERROR(__xludf.DUMMYFUNCTION("""COMPUTED_VALUE"""),"ATITUDES")</f>
        <v>ATITUDES</v>
      </c>
      <c r="E48" s="212" t="str">
        <f>IFERROR(__xludf.DUMMYFUNCTION("""COMPUTED_VALUE"""),"RECURSOS")</f>
        <v>RECURSOS</v>
      </c>
      <c r="F48" s="212" t="str">
        <f>IFERROR(__xludf.DUMMYFUNCTION("""COMPUTED_VALUE"""),"Conteúdos Transversais")</f>
        <v>Conteúdos Transversais</v>
      </c>
      <c r="G48" s="213" t="s">
        <v>32</v>
      </c>
      <c r="H48" s="209"/>
      <c r="I48" s="209"/>
      <c r="J48" s="209"/>
      <c r="K48" s="209"/>
      <c r="L48" s="209"/>
      <c r="M48" s="209"/>
      <c r="N48" s="209"/>
      <c r="O48" s="209"/>
      <c r="P48" s="209"/>
      <c r="Q48" s="209"/>
      <c r="R48" s="209"/>
      <c r="S48" s="209"/>
      <c r="T48" s="209"/>
      <c r="U48" s="209"/>
      <c r="V48" s="209"/>
      <c r="W48" s="209"/>
      <c r="X48" s="209"/>
      <c r="Y48" s="209"/>
      <c r="Z48" s="209"/>
    </row>
    <row r="49">
      <c r="A49" s="243" t="str">
        <f>IFERROR(__xludf.DUMMYFUNCTION("""COMPUTED_VALUE"""),"Adaptar normas de conduta e comportamento diferenciadas e mais apropriadas")</f>
        <v>Adaptar normas de conduta e comportamento diferenciadas e mais apropriadas</v>
      </c>
      <c r="B49" s="245" t="str">
        <f>IFERROR(__xludf.DUMMYFUNCTION("""COMPUTED_VALUE"""),"Código de conduta em ambiente digital")</f>
        <v>Código de conduta em ambiente digital</v>
      </c>
      <c r="C49" s="252" t="str">
        <f>IFERROR(__xludf.DUMMYFUNCTION("""COMPUTED_VALUE"""),"Avaliar estratégias de sensibilização para a prevenção e eliminação de comportamentos ofensivos ou impróprios")</f>
        <v>Avaliar estratégias de sensibilização para a prevenção e eliminação de comportamentos ofensivos ou impróprios</v>
      </c>
      <c r="D49" s="251" t="str">
        <f>IFERROR(__xludf.DUMMYFUNCTION("""COMPUTED_VALUE"""),"Proatividade")</f>
        <v>Proatividade</v>
      </c>
      <c r="E49" s="251" t="str">
        <f>IFERROR(__xludf.DUMMYFUNCTION("""COMPUTED_VALUE"""),"Dispositivo tecnológico com acesso à internet")</f>
        <v>Dispositivo tecnológico com acesso à internet</v>
      </c>
      <c r="F49" s="316" t="str">
        <f>IFERROR(__xludf.DUMMYFUNCTION("""COMPUTED_VALUE"""),"Estratégias de sensibilização para a prevenção e eliminação de comportamentos ofensivos ou impróprios")</f>
        <v>Estratégias de sensibilização para a prevenção e eliminação de comportamentos ofensivos ou impróprios</v>
      </c>
      <c r="G49" s="253" t="s">
        <v>109</v>
      </c>
      <c r="H49" s="209"/>
      <c r="I49" s="209"/>
      <c r="J49" s="209"/>
      <c r="K49" s="209"/>
      <c r="L49" s="209"/>
      <c r="M49" s="209"/>
      <c r="N49" s="209"/>
      <c r="O49" s="209"/>
      <c r="P49" s="209"/>
      <c r="Q49" s="209"/>
      <c r="R49" s="209"/>
      <c r="S49" s="209"/>
      <c r="T49" s="209"/>
      <c r="U49" s="209"/>
      <c r="V49" s="209"/>
      <c r="W49" s="209"/>
      <c r="X49" s="209"/>
      <c r="Y49" s="209"/>
      <c r="Z49" s="209"/>
    </row>
    <row r="50">
      <c r="A50" s="248" t="str">
        <f>IFERROR(__xludf.DUMMYFUNCTION("""COMPUTED_VALUE"""),"Formular estratégias de comunicação diferenciadas e mais apropriadas, considerando a diversidade cultural e geracional.")</f>
        <v>Formular estratégias de comunicação diferenciadas e mais apropriadas, considerando a diversidade cultural e geracional.</v>
      </c>
      <c r="B50" s="246" t="str">
        <f>IFERROR(__xludf.DUMMYFUNCTION("""COMPUTED_VALUE"""),"Ciberespaço")</f>
        <v>Ciberespaço</v>
      </c>
      <c r="C50" s="252" t="str">
        <f>IFERROR(__xludf.DUMMYFUNCTION("""COMPUTED_VALUE"""),"Superar situações inesperadas que possam surgir em ambientes digitais, apoiando e denunciando situações de risco comportamental às entidades competentes")</f>
        <v>Superar situações inesperadas que possam surgir em ambientes digitais, apoiando e denunciando situações de risco comportamental às entidades competentes</v>
      </c>
      <c r="D50" s="251" t="str">
        <f>IFERROR(__xludf.DUMMYFUNCTION("""COMPUTED_VALUE"""),"Responsabilidade")</f>
        <v>Responsabilidade</v>
      </c>
      <c r="E50" s="251" t="str">
        <f>IFERROR(__xludf.DUMMYFUNCTION("""COMPUTED_VALUE"""),"Email")</f>
        <v>Email</v>
      </c>
      <c r="F50" s="316" t="str">
        <f>IFERROR(__xludf.DUMMYFUNCTION("""COMPUTED_VALUE"""),"Técnicas de comunicação diferenciada em ambientes digitais (Diversidade Geracional)")</f>
        <v>Técnicas de comunicação diferenciada em ambientes digitais (Diversidade Geracional)</v>
      </c>
      <c r="G50" s="253" t="s">
        <v>110</v>
      </c>
      <c r="H50" s="209"/>
      <c r="I50" s="209"/>
      <c r="J50" s="209"/>
      <c r="K50" s="209"/>
      <c r="L50" s="209"/>
      <c r="M50" s="209"/>
      <c r="N50" s="209"/>
      <c r="O50" s="209"/>
      <c r="P50" s="209"/>
      <c r="Q50" s="209"/>
      <c r="R50" s="209"/>
      <c r="S50" s="209"/>
      <c r="T50" s="209"/>
      <c r="U50" s="209"/>
      <c r="V50" s="209"/>
      <c r="W50" s="209"/>
      <c r="X50" s="209"/>
      <c r="Y50" s="209"/>
      <c r="Z50" s="209"/>
    </row>
    <row r="51">
      <c r="A51" s="219"/>
      <c r="B51" s="250" t="str">
        <f>IFERROR(__xludf.DUMMYFUNCTION("""COMPUTED_VALUE"""),"Comportamentos ofensivos ou impróprios")</f>
        <v>Comportamentos ofensivos ou impróprios</v>
      </c>
      <c r="C51" s="252" t="str">
        <f>IFERROR(__xludf.DUMMYFUNCTION("""COMPUTED_VALUE"""),"Avaliar a utilização de técnicas de comunicação diferenciada em ambientes digitais (Diversidade geracional e cultural)")</f>
        <v>Avaliar a utilização de técnicas de comunicação diferenciada em ambientes digitais (Diversidade geracional e cultural)</v>
      </c>
      <c r="D51" s="251" t="str">
        <f>IFERROR(__xludf.DUMMYFUNCTION("""COMPUTED_VALUE"""),"Empatia")</f>
        <v>Empatia</v>
      </c>
      <c r="E51" s="253" t="str">
        <f>IFERROR(__xludf.DUMMYFUNCTION("""COMPUTED_VALUE"""),"Redes sociais e fóruns")</f>
        <v>Redes sociais e fóruns</v>
      </c>
      <c r="F51" s="316" t="str">
        <f>IFERROR(__xludf.DUMMYFUNCTION("""COMPUTED_VALUE"""),"Técnicas de comunicação diferenciada em ambientes digitais (Diversidade Cultural)")</f>
        <v>Técnicas de comunicação diferenciada em ambientes digitais (Diversidade Cultural)</v>
      </c>
      <c r="G51" s="253" t="s">
        <v>111</v>
      </c>
      <c r="H51" s="209"/>
      <c r="I51" s="209"/>
      <c r="J51" s="209"/>
      <c r="K51" s="209"/>
      <c r="L51" s="209"/>
      <c r="M51" s="209"/>
      <c r="N51" s="209"/>
      <c r="O51" s="209"/>
      <c r="P51" s="209"/>
      <c r="Q51" s="209"/>
      <c r="R51" s="209"/>
      <c r="S51" s="209"/>
      <c r="T51" s="209"/>
      <c r="U51" s="209"/>
      <c r="V51" s="209"/>
      <c r="W51" s="209"/>
      <c r="X51" s="209"/>
      <c r="Y51" s="209"/>
      <c r="Z51" s="209"/>
    </row>
    <row r="52">
      <c r="A52" s="268"/>
      <c r="B52" s="250" t="str">
        <f>IFERROR(__xludf.DUMMYFUNCTION("""COMPUTED_VALUE"""),"Legislação Portuguesa aplicada às normas de conduta digitais")</f>
        <v>Legislação Portuguesa aplicada às normas de conduta digitais</v>
      </c>
      <c r="C52" s="256"/>
      <c r="D52" s="251" t="str">
        <f>IFERROR(__xludf.DUMMYFUNCTION("""COMPUTED_VALUE"""),"Respeito pelas regras e normas definidas")</f>
        <v>Respeito pelas regras e normas definidas</v>
      </c>
      <c r="E52" s="253" t="str">
        <f>IFERROR(__xludf.DUMMYFUNCTION("""COMPUTED_VALUE"""),"Livros (impressos, e-books e audiolivros)")</f>
        <v>Livros (impressos, e-books e audiolivros)</v>
      </c>
      <c r="F52" s="316" t="str">
        <f>IFERROR(__xludf.DUMMYFUNCTION("""COMPUTED_VALUE"""),"Linhas e canais de ética e conduta - Denúncias")</f>
        <v>Linhas e canais de ética e conduta - Denúncias</v>
      </c>
      <c r="G52" s="253"/>
      <c r="H52" s="209"/>
      <c r="I52" s="209"/>
      <c r="J52" s="209"/>
      <c r="K52" s="209"/>
      <c r="L52" s="209"/>
      <c r="M52" s="209"/>
      <c r="N52" s="209"/>
      <c r="O52" s="209"/>
      <c r="P52" s="209"/>
      <c r="Q52" s="209"/>
      <c r="R52" s="209"/>
      <c r="S52" s="209"/>
      <c r="T52" s="209"/>
      <c r="U52" s="209"/>
      <c r="V52" s="209"/>
      <c r="W52" s="209"/>
      <c r="X52" s="209"/>
      <c r="Y52" s="209"/>
      <c r="Z52" s="209"/>
    </row>
    <row r="53">
      <c r="A53" s="219"/>
      <c r="B53" s="246" t="str">
        <f>IFERROR(__xludf.DUMMYFUNCTION("""COMPUTED_VALUE"""),"Meios de comunicação digital")</f>
        <v>Meios de comunicação digital</v>
      </c>
      <c r="C53" s="256"/>
      <c r="D53" s="251" t="str">
        <f>IFERROR(__xludf.DUMMYFUNCTION("""COMPUTED_VALUE"""),"Sentido crítico")</f>
        <v>Sentido crítico</v>
      </c>
      <c r="E53" s="253" t="str">
        <f>IFERROR(__xludf.DUMMYFUNCTION("""COMPUTED_VALUE"""),"Normas de conduta em ambientes digitais")</f>
        <v>Normas de conduta em ambientes digitais</v>
      </c>
      <c r="F53" s="229"/>
      <c r="G53" s="219"/>
      <c r="H53" s="209"/>
      <c r="I53" s="209"/>
      <c r="J53" s="209"/>
      <c r="K53" s="209"/>
      <c r="L53" s="209"/>
      <c r="M53" s="209"/>
      <c r="N53" s="209"/>
      <c r="O53" s="209"/>
      <c r="P53" s="209"/>
      <c r="Q53" s="209"/>
      <c r="R53" s="209"/>
      <c r="S53" s="209"/>
      <c r="T53" s="209"/>
      <c r="U53" s="209"/>
      <c r="V53" s="209"/>
      <c r="W53" s="209"/>
      <c r="X53" s="209"/>
      <c r="Y53" s="209"/>
      <c r="Z53" s="209"/>
    </row>
    <row r="54">
      <c r="A54" s="268"/>
      <c r="B54" s="246" t="str">
        <f>IFERROR(__xludf.DUMMYFUNCTION("""COMPUTED_VALUE"""),"Cyberbulling e outras formas de assédio virtual")</f>
        <v>Cyberbulling e outras formas de assédio virtual</v>
      </c>
      <c r="C54" s="256"/>
      <c r="D54" s="267"/>
      <c r="E54" s="314" t="str">
        <f>IFERROR(__xludf.DUMMYFUNCTION("""COMPUTED_VALUE"""),"Cloud")</f>
        <v>Cloud</v>
      </c>
      <c r="F54" s="304"/>
      <c r="G54" s="219"/>
      <c r="H54" s="209"/>
      <c r="I54" s="209"/>
      <c r="J54" s="209"/>
      <c r="K54" s="209"/>
      <c r="L54" s="209"/>
      <c r="M54" s="209"/>
      <c r="N54" s="209"/>
      <c r="O54" s="209"/>
      <c r="P54" s="209"/>
      <c r="Q54" s="209"/>
      <c r="R54" s="209"/>
      <c r="S54" s="209"/>
      <c r="T54" s="209"/>
      <c r="U54" s="209"/>
      <c r="V54" s="209"/>
      <c r="W54" s="209"/>
      <c r="X54" s="209"/>
      <c r="Y54" s="209"/>
      <c r="Z54" s="209"/>
    </row>
    <row r="55">
      <c r="A55" s="268"/>
      <c r="B55" s="314"/>
      <c r="C55" s="256"/>
      <c r="D55" s="267"/>
      <c r="E55" s="250"/>
      <c r="F55" s="219"/>
      <c r="G55" s="219"/>
      <c r="H55" s="209"/>
      <c r="I55" s="209"/>
      <c r="J55" s="209"/>
      <c r="K55" s="209"/>
      <c r="L55" s="209"/>
      <c r="M55" s="209"/>
      <c r="N55" s="209"/>
      <c r="O55" s="209"/>
      <c r="P55" s="209"/>
      <c r="Q55" s="209"/>
      <c r="R55" s="209"/>
      <c r="S55" s="209"/>
      <c r="T55" s="209"/>
      <c r="U55" s="209"/>
      <c r="V55" s="209"/>
      <c r="W55" s="209"/>
      <c r="X55" s="209"/>
      <c r="Y55" s="209"/>
      <c r="Z55" s="209"/>
    </row>
    <row r="56">
      <c r="A56" s="268"/>
      <c r="B56" s="255"/>
      <c r="C56" s="256"/>
      <c r="D56" s="267"/>
      <c r="E56" s="252"/>
      <c r="F56" s="219"/>
      <c r="G56" s="219"/>
      <c r="H56" s="209"/>
      <c r="I56" s="209"/>
      <c r="J56" s="209"/>
      <c r="K56" s="209"/>
      <c r="L56" s="209"/>
      <c r="M56" s="209"/>
      <c r="N56" s="209"/>
      <c r="O56" s="209"/>
      <c r="P56" s="209"/>
      <c r="Q56" s="209"/>
      <c r="R56" s="209"/>
      <c r="S56" s="209"/>
      <c r="T56" s="209"/>
      <c r="U56" s="209"/>
      <c r="V56" s="209"/>
      <c r="W56" s="209"/>
      <c r="X56" s="209"/>
      <c r="Y56" s="209"/>
      <c r="Z56" s="209"/>
    </row>
    <row r="57">
      <c r="A57" s="219"/>
      <c r="B57" s="255"/>
      <c r="C57" s="256"/>
      <c r="D57" s="267"/>
      <c r="E57" s="256"/>
      <c r="F57" s="219"/>
      <c r="G57" s="219"/>
      <c r="H57" s="209"/>
      <c r="I57" s="209"/>
      <c r="J57" s="209"/>
      <c r="K57" s="209"/>
      <c r="L57" s="209"/>
      <c r="M57" s="209"/>
      <c r="N57" s="209"/>
      <c r="O57" s="209"/>
      <c r="P57" s="209"/>
      <c r="Q57" s="209"/>
      <c r="R57" s="209"/>
      <c r="S57" s="209"/>
      <c r="T57" s="209"/>
      <c r="U57" s="209"/>
      <c r="V57" s="209"/>
      <c r="W57" s="209"/>
      <c r="X57" s="209"/>
      <c r="Y57" s="209"/>
      <c r="Z57" s="209"/>
    </row>
    <row r="58" ht="10.5" customHeight="1">
      <c r="A58" s="236"/>
      <c r="B58" s="255"/>
      <c r="C58" s="209"/>
      <c r="D58" s="256"/>
      <c r="E58" s="269"/>
      <c r="F58" s="219"/>
      <c r="G58" s="219"/>
      <c r="H58" s="209"/>
      <c r="I58" s="209"/>
      <c r="J58" s="209"/>
      <c r="K58" s="209"/>
      <c r="L58" s="209"/>
      <c r="M58" s="209"/>
      <c r="N58" s="209"/>
      <c r="O58" s="209"/>
      <c r="P58" s="209"/>
      <c r="Q58" s="209"/>
      <c r="R58" s="209"/>
      <c r="S58" s="209"/>
      <c r="T58" s="209"/>
      <c r="U58" s="209"/>
      <c r="V58" s="209"/>
      <c r="W58" s="209"/>
      <c r="X58" s="209"/>
      <c r="Y58" s="209"/>
      <c r="Z58" s="209"/>
    </row>
    <row r="59" ht="10.5" customHeight="1">
      <c r="A59" s="271"/>
      <c r="B59" s="260"/>
      <c r="C59" s="261"/>
      <c r="D59" s="260"/>
      <c r="E59" s="260"/>
      <c r="F59" s="261"/>
      <c r="G59" s="262"/>
      <c r="H59" s="209"/>
      <c r="I59" s="209"/>
      <c r="J59" s="209"/>
      <c r="K59" s="209"/>
      <c r="L59" s="209"/>
      <c r="M59" s="209"/>
      <c r="N59" s="209"/>
      <c r="O59" s="209"/>
      <c r="P59" s="209"/>
      <c r="Q59" s="209"/>
      <c r="R59" s="209"/>
      <c r="S59" s="209"/>
      <c r="T59" s="209"/>
      <c r="U59" s="209"/>
      <c r="V59" s="209"/>
      <c r="W59" s="209"/>
      <c r="X59" s="209"/>
      <c r="Y59" s="209"/>
      <c r="Z59" s="209"/>
    </row>
    <row r="60" ht="10.5" customHeight="1">
      <c r="A60" s="236"/>
      <c r="B60" s="229"/>
      <c r="C60" s="209"/>
      <c r="D60" s="209"/>
      <c r="E60" s="209"/>
      <c r="F60" s="209"/>
      <c r="G60" s="209"/>
      <c r="H60" s="209"/>
      <c r="I60" s="209"/>
      <c r="J60" s="209"/>
      <c r="K60" s="209"/>
      <c r="L60" s="209"/>
      <c r="M60" s="209"/>
      <c r="N60" s="209"/>
      <c r="O60" s="209"/>
      <c r="P60" s="209"/>
      <c r="Q60" s="209"/>
      <c r="R60" s="209"/>
      <c r="S60" s="209"/>
      <c r="T60" s="209"/>
      <c r="U60" s="209"/>
      <c r="V60" s="209"/>
      <c r="W60" s="209"/>
      <c r="X60" s="209"/>
      <c r="Y60" s="209"/>
      <c r="Z60" s="209"/>
    </row>
    <row r="61" ht="10.5" customHeight="1">
      <c r="A61" s="237" t="str">
        <f>IFERROR(__xludf.DUMMYFUNCTION("""COMPUTED_VALUE"""),"Critérios de Desempenho")</f>
        <v>Critérios de Desempenho</v>
      </c>
      <c r="B61" s="238" t="str">
        <f>IFERROR(__xludf.DUMMYFUNCTION("""COMPUTED_VALUE"""),"Considerando normas de conduta adequadas ao interagir em ambientes digitais.
Adaptando normas e estratégias de comunicação diferenciadas, consoante o ambiente digital, a diversidade cultural e geracional na interação em ambientes digitais")</f>
        <v>Considerando normas de conduta adequadas ao interagir em ambientes digitais.
Adaptando normas e estratégias de comunicação diferenciadas, consoante o ambiente digital, a diversidade cultural e geracional na interação em ambientes digitais</v>
      </c>
      <c r="F61" s="209"/>
      <c r="G61" s="209"/>
      <c r="H61" s="209"/>
      <c r="I61" s="209"/>
      <c r="J61" s="209"/>
      <c r="K61" s="209"/>
      <c r="L61" s="209"/>
      <c r="M61" s="209"/>
      <c r="N61" s="209"/>
      <c r="O61" s="209"/>
      <c r="P61" s="209"/>
      <c r="Q61" s="209"/>
      <c r="R61" s="209"/>
      <c r="S61" s="209"/>
      <c r="T61" s="209"/>
      <c r="U61" s="209"/>
      <c r="V61" s="209"/>
      <c r="W61" s="209"/>
      <c r="X61" s="209"/>
      <c r="Y61" s="209"/>
      <c r="Z61" s="209"/>
    </row>
    <row r="62" ht="10.5" customHeight="1">
      <c r="A62" s="43"/>
      <c r="B62" s="56"/>
      <c r="C62" s="40"/>
      <c r="D62" s="40"/>
      <c r="E62" s="40"/>
      <c r="F62" s="40"/>
      <c r="G62" s="40"/>
      <c r="H62" s="40"/>
      <c r="I62" s="40"/>
      <c r="J62" s="40"/>
      <c r="K62" s="40"/>
      <c r="L62" s="40"/>
      <c r="M62" s="40"/>
      <c r="N62" s="40"/>
      <c r="O62" s="40"/>
      <c r="P62" s="40"/>
      <c r="Q62" s="40"/>
      <c r="R62" s="40"/>
      <c r="S62" s="40"/>
      <c r="T62" s="40"/>
      <c r="U62" s="40"/>
      <c r="V62" s="40"/>
      <c r="W62" s="40"/>
      <c r="X62" s="40"/>
      <c r="Y62" s="40"/>
      <c r="Z62" s="40"/>
    </row>
    <row r="63" ht="10.5" customHeight="1">
      <c r="A63" s="43"/>
      <c r="B63" s="56"/>
      <c r="C63" s="40"/>
      <c r="D63" s="40"/>
      <c r="E63" s="40"/>
      <c r="F63" s="40"/>
      <c r="G63" s="40"/>
      <c r="H63" s="40"/>
      <c r="I63" s="40"/>
      <c r="J63" s="40"/>
      <c r="K63" s="40"/>
      <c r="L63" s="40"/>
      <c r="M63" s="40"/>
      <c r="N63" s="40"/>
      <c r="O63" s="40"/>
      <c r="P63" s="40"/>
      <c r="Q63" s="40"/>
      <c r="R63" s="40"/>
      <c r="S63" s="40"/>
      <c r="T63" s="40"/>
      <c r="U63" s="40"/>
      <c r="V63" s="40"/>
      <c r="W63" s="40"/>
      <c r="X63" s="40"/>
      <c r="Y63" s="40"/>
      <c r="Z63" s="40"/>
    </row>
    <row r="64" ht="10.5" customHeight="1">
      <c r="A64" s="43"/>
      <c r="B64" s="56"/>
      <c r="C64" s="40"/>
      <c r="D64" s="40"/>
      <c r="E64" s="40"/>
      <c r="F64" s="40"/>
      <c r="G64" s="40"/>
      <c r="H64" s="40"/>
      <c r="I64" s="40"/>
      <c r="J64" s="40"/>
      <c r="K64" s="40"/>
      <c r="L64" s="40"/>
      <c r="M64" s="40"/>
      <c r="N64" s="40"/>
      <c r="O64" s="40"/>
      <c r="P64" s="40"/>
      <c r="Q64" s="40"/>
      <c r="R64" s="40"/>
      <c r="S64" s="40"/>
      <c r="T64" s="40"/>
      <c r="U64" s="40"/>
      <c r="V64" s="40"/>
      <c r="W64" s="40"/>
      <c r="X64" s="40"/>
      <c r="Y64" s="40"/>
      <c r="Z64" s="40"/>
    </row>
    <row r="65" ht="10.5" customHeight="1">
      <c r="A65" s="43"/>
      <c r="B65" s="56"/>
      <c r="C65" s="40"/>
      <c r="D65" s="40"/>
      <c r="E65" s="40"/>
      <c r="F65" s="40"/>
      <c r="G65" s="40"/>
      <c r="H65" s="40"/>
      <c r="I65" s="40"/>
      <c r="J65" s="40"/>
      <c r="K65" s="40"/>
      <c r="L65" s="40"/>
      <c r="M65" s="40"/>
      <c r="N65" s="40"/>
      <c r="O65" s="40"/>
      <c r="P65" s="40"/>
      <c r="Q65" s="40"/>
      <c r="R65" s="40"/>
      <c r="S65" s="40"/>
      <c r="T65" s="40"/>
      <c r="U65" s="40"/>
      <c r="V65" s="40"/>
      <c r="W65" s="40"/>
      <c r="X65" s="40"/>
      <c r="Y65" s="40"/>
      <c r="Z65" s="40"/>
    </row>
    <row r="66" ht="10.5" customHeight="1">
      <c r="A66" s="43"/>
      <c r="B66" s="56"/>
      <c r="C66" s="40"/>
      <c r="D66" s="40"/>
      <c r="E66" s="40"/>
      <c r="F66" s="40"/>
      <c r="G66" s="40"/>
      <c r="H66" s="40"/>
      <c r="I66" s="40"/>
      <c r="J66" s="40"/>
      <c r="K66" s="40"/>
      <c r="L66" s="40"/>
      <c r="M66" s="40"/>
      <c r="N66" s="40"/>
      <c r="O66" s="40"/>
      <c r="P66" s="40"/>
      <c r="Q66" s="40"/>
      <c r="R66" s="40"/>
      <c r="S66" s="40"/>
      <c r="T66" s="40"/>
      <c r="U66" s="40"/>
      <c r="V66" s="40"/>
      <c r="W66" s="40"/>
      <c r="X66" s="40"/>
      <c r="Y66" s="40"/>
      <c r="Z66" s="40"/>
    </row>
    <row r="67" ht="10.5" customHeight="1">
      <c r="A67" s="40"/>
      <c r="B67" s="40"/>
      <c r="C67" s="40"/>
      <c r="D67" s="40"/>
      <c r="E67" s="40"/>
      <c r="F67" s="40"/>
      <c r="G67" s="56"/>
      <c r="H67" s="40"/>
      <c r="I67" s="40"/>
      <c r="J67" s="40"/>
      <c r="K67" s="40"/>
      <c r="L67" s="40"/>
      <c r="M67" s="40"/>
      <c r="N67" s="40"/>
      <c r="O67" s="40"/>
      <c r="P67" s="40"/>
      <c r="Q67" s="40"/>
      <c r="R67" s="40"/>
      <c r="S67" s="40"/>
      <c r="T67" s="40"/>
      <c r="U67" s="40"/>
      <c r="V67" s="40"/>
      <c r="W67" s="40"/>
      <c r="X67" s="40"/>
      <c r="Y67" s="40"/>
      <c r="Z67" s="40"/>
    </row>
    <row r="68" ht="10.5" customHeight="1">
      <c r="A68" s="40"/>
      <c r="B68" s="40"/>
      <c r="C68" s="40"/>
      <c r="D68" s="40"/>
      <c r="E68" s="40"/>
      <c r="F68" s="40"/>
      <c r="G68" s="56"/>
      <c r="H68" s="40"/>
      <c r="I68" s="40"/>
      <c r="J68" s="40"/>
      <c r="K68" s="40"/>
      <c r="L68" s="40"/>
      <c r="M68" s="40"/>
      <c r="N68" s="40"/>
      <c r="O68" s="40"/>
      <c r="P68" s="40"/>
      <c r="Q68" s="40"/>
      <c r="R68" s="40"/>
      <c r="S68" s="40"/>
      <c r="T68" s="40"/>
      <c r="U68" s="40"/>
      <c r="V68" s="40"/>
      <c r="W68" s="40"/>
      <c r="X68" s="40"/>
      <c r="Y68" s="40"/>
      <c r="Z68" s="40"/>
    </row>
    <row r="69" ht="10.5" customHeight="1">
      <c r="A69" s="40"/>
      <c r="B69" s="40"/>
      <c r="C69" s="40"/>
      <c r="D69" s="40"/>
      <c r="E69" s="40"/>
      <c r="F69" s="40"/>
      <c r="G69" s="56"/>
      <c r="H69" s="40"/>
      <c r="I69" s="40"/>
      <c r="J69" s="40"/>
      <c r="K69" s="40"/>
      <c r="L69" s="40"/>
      <c r="M69" s="40"/>
      <c r="N69" s="40"/>
      <c r="O69" s="40"/>
      <c r="P69" s="40"/>
      <c r="Q69" s="40"/>
      <c r="R69" s="40"/>
      <c r="S69" s="40"/>
      <c r="T69" s="40"/>
      <c r="U69" s="40"/>
      <c r="V69" s="40"/>
      <c r="W69" s="40"/>
      <c r="X69" s="40"/>
      <c r="Y69" s="40"/>
      <c r="Z69" s="40"/>
    </row>
    <row r="70" ht="10.5" customHeight="1">
      <c r="A70" s="113"/>
      <c r="B70" s="113"/>
      <c r="C70" s="113"/>
      <c r="D70" s="40"/>
      <c r="E70" s="40"/>
      <c r="F70" s="40"/>
      <c r="G70" s="56"/>
      <c r="H70" s="40"/>
      <c r="I70" s="40"/>
      <c r="J70" s="40"/>
      <c r="K70" s="40"/>
      <c r="L70" s="40"/>
      <c r="M70" s="40"/>
      <c r="N70" s="40"/>
      <c r="O70" s="40"/>
      <c r="P70" s="40"/>
      <c r="Q70" s="40"/>
      <c r="R70" s="40"/>
      <c r="S70" s="40"/>
      <c r="T70" s="40"/>
      <c r="U70" s="40"/>
      <c r="V70" s="40"/>
      <c r="W70" s="40"/>
      <c r="X70" s="40"/>
      <c r="Y70" s="40"/>
      <c r="Z70" s="40"/>
    </row>
    <row r="71" ht="10.5" customHeight="1">
      <c r="A71" s="113"/>
      <c r="B71" s="113"/>
      <c r="C71" s="113"/>
      <c r="D71" s="40"/>
      <c r="E71" s="40"/>
      <c r="F71" s="40"/>
      <c r="G71" s="56"/>
      <c r="H71" s="40"/>
      <c r="I71" s="40"/>
      <c r="J71" s="40"/>
      <c r="K71" s="40"/>
      <c r="L71" s="40"/>
      <c r="M71" s="40"/>
      <c r="N71" s="40"/>
      <c r="O71" s="40"/>
      <c r="P71" s="40"/>
      <c r="Q71" s="40"/>
      <c r="R71" s="40"/>
      <c r="S71" s="40"/>
      <c r="T71" s="40"/>
      <c r="U71" s="40"/>
      <c r="V71" s="40"/>
      <c r="W71" s="40"/>
      <c r="X71" s="40"/>
      <c r="Y71" s="40"/>
      <c r="Z71" s="40"/>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40"/>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40"/>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40"/>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40"/>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40"/>
      <c r="H176" s="56"/>
      <c r="I176" s="56"/>
      <c r="J176" s="56"/>
      <c r="K176" s="56"/>
      <c r="L176" s="56"/>
      <c r="M176" s="56"/>
      <c r="N176" s="56"/>
      <c r="O176" s="56"/>
      <c r="P176" s="56"/>
      <c r="Q176" s="56"/>
      <c r="R176" s="56"/>
      <c r="S176" s="56"/>
      <c r="T176" s="56"/>
      <c r="U176" s="56"/>
      <c r="V176" s="56"/>
      <c r="W176" s="56"/>
      <c r="X176" s="56"/>
      <c r="Y176" s="56"/>
      <c r="Z176" s="56"/>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sheetData>
  <mergeCells count="4">
    <mergeCell ref="B11:G11"/>
    <mergeCell ref="B26:E26"/>
    <mergeCell ref="B44:E44"/>
    <mergeCell ref="B61:E61"/>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IFERROR(__xludf.DUMMYFUNCTION("IMPORTRANGE(""https://docs.google.com/spreadsheets/d/1MiAcx3o_Pa82QwUfCPTYRtXuA4iBv2SUrErSCOASw9E/edit#gid=739062657"",""D_UC13!A1:F10"")"),"")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94" t="str">
        <f>IFERROR(__xludf.DUMMYFUNCTION("""COMPUTED_VALUE"""),"Criação de conteúdos")</f>
        <v>Criação de conteúdos</v>
      </c>
      <c r="B6" s="45" t="str">
        <f>IFERROR(__xludf.DUMMYFUNCTION("""COMPUTED_VALUE"""),"13. Produção de conteúdos digitais")</f>
        <v>13. Produção de conteúdos digitais</v>
      </c>
      <c r="C6" s="46"/>
      <c r="D6" s="323"/>
      <c r="E6" s="324"/>
      <c r="F6" s="323"/>
      <c r="G6" s="324"/>
      <c r="H6" s="40"/>
      <c r="I6" s="40"/>
      <c r="J6" s="40"/>
      <c r="K6" s="40"/>
      <c r="L6" s="40"/>
      <c r="M6" s="40"/>
      <c r="N6" s="40"/>
      <c r="O6" s="40"/>
      <c r="P6" s="40"/>
      <c r="Q6" s="40"/>
      <c r="R6" s="40"/>
      <c r="S6" s="40"/>
      <c r="T6" s="40"/>
      <c r="U6" s="40"/>
      <c r="V6" s="40"/>
      <c r="W6" s="40"/>
      <c r="X6" s="40"/>
      <c r="Y6" s="40"/>
      <c r="Z6" s="40"/>
    </row>
    <row r="7" ht="10.5" customHeight="1">
      <c r="A7" s="40"/>
      <c r="B7" s="188" t="str">
        <f>IFERROR(__xludf.DUMMYFUNCTION("""COMPUTED_VALUE"""),"Criar e editar conteúdos digitais em diferentes formatos e expressar-se através de meios digitais")</f>
        <v>Criar e editar conteúdos digitais em diferentes formatos e expressar-se através de meios digitais</v>
      </c>
      <c r="C7" s="188"/>
      <c r="D7" s="40"/>
      <c r="E7" s="40"/>
      <c r="F7" s="40"/>
      <c r="G7" s="40"/>
      <c r="H7" s="40"/>
      <c r="I7" s="40"/>
      <c r="J7" s="40"/>
      <c r="K7" s="40"/>
      <c r="L7" s="40"/>
      <c r="M7" s="40"/>
      <c r="N7" s="40"/>
      <c r="O7" s="40"/>
      <c r="P7" s="40"/>
      <c r="Q7" s="40"/>
      <c r="R7" s="40"/>
      <c r="S7" s="40"/>
      <c r="T7" s="40"/>
      <c r="U7" s="40"/>
      <c r="V7" s="40"/>
      <c r="W7" s="40"/>
      <c r="X7" s="40"/>
      <c r="Y7" s="40"/>
      <c r="Z7" s="40"/>
    </row>
    <row r="8" ht="10.5" customHeight="1">
      <c r="A8" s="48"/>
      <c r="B8" s="205" t="str">
        <f>IFERROR(__xludf.DUMMYFUNCTION("""COMPUTED_VALUE"""),"Criar uma apresentação sobre um livro de referência com base em slides que agregam imagem, texto e vídeo/ som para ilustrar ideias")</f>
        <v>Criar uma apresentação sobre um livro de referência com base em slides que agregam imagem, texto e vídeo/ som para ilustrar ideias</v>
      </c>
      <c r="C8" s="205"/>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3.0!C807"")"),"Os outros técnicos das ciências físicas e de engenharia deverão conhecer equipamentos com interfaces digitais para criar e editar conteúdos, nas suas tarefas do dia-a-dia. Neste contexto profissional é necessário criar conteúdos, em formato digital (p.e. "&amp;"autos de medição, mapa de quantidades, mapas de controlo de colaboradores), assim como conhecer os diferentes titipos e formatos de conteúdos digitais (p.e. folhas de cálculo, folhas de texto).")</f>
        <v>Os outros técnicos das ciências físicas e de engenharia deverão conhecer equipamentos com interfaces digitais para criar e editar conteúdos, nas suas tarefas do dia-a-dia. Neste contexto profissional é necessário criar conteúdos, em formato digital (p.e. autos de medição, mapa de quantidades, mapas de controlo de colaboradores), assim como conhecer os diferentes titipos e formatos de conteúdos digitais (p.e. folhas de cálculo, folhas de texto).</v>
      </c>
      <c r="H11" s="40"/>
      <c r="I11" s="40"/>
      <c r="J11" s="40"/>
      <c r="K11" s="40"/>
      <c r="L11" s="40"/>
      <c r="M11" s="40"/>
      <c r="N11" s="40"/>
      <c r="O11" s="40"/>
      <c r="P11" s="40"/>
      <c r="Q11" s="40"/>
      <c r="R11" s="40"/>
      <c r="S11" s="40"/>
      <c r="T11" s="40"/>
      <c r="U11" s="40"/>
      <c r="V11" s="40"/>
      <c r="W11" s="40"/>
      <c r="X11" s="40"/>
      <c r="Y11" s="40"/>
      <c r="Z11" s="40"/>
    </row>
    <row r="12" ht="10.5" customHeight="1">
      <c r="A12" s="56"/>
      <c r="B12" s="40"/>
      <c r="C12" s="40"/>
      <c r="D12" s="40"/>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IFERROR(__xludf.DUMMYFUNCTION("IMPORTRANGE(""https://docs.google.com/spreadsheets/d/1MiAcx3o_Pa82QwUfCPTYRtXuA4iBv2SUrErSCOASw9E/edit#gid=1990972601"",""D_UC13!A13:F999"")"),"")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6"/>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212" t="str">
        <f>IFERROR(__xludf.DUMMYFUNCTION("""COMPUTED_VALUE"""),"Conteúdos Transversais")</f>
        <v>Conteúdos Transversais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76" t="str">
        <f>IFERROR(__xludf.DUMMYFUNCTION("""COMPUTED_VALUE"""),"Identificar programas/ aplicações que possibilitem criar ficheiros digitais")</f>
        <v>Identificar programas/ aplicações que possibilitem criar ficheiros digitais</v>
      </c>
      <c r="B16" s="244" t="str">
        <f>IFERROR(__xludf.DUMMYFUNCTION("""COMPUTED_VALUE"""),"Ferramentas de criação e edição")</f>
        <v>Ferramentas de criação e edição</v>
      </c>
      <c r="C16" s="244" t="str">
        <f>IFERROR(__xludf.DUMMYFUNCTION("""COMPUTED_VALUE"""),"Categorizar os tipos e formatos de conteúdos digitais")</f>
        <v>Categorizar os tipos e formatos de conteúdos digitais</v>
      </c>
      <c r="D16" s="251" t="str">
        <f>IFERROR(__xludf.DUMMYFUNCTION("""COMPUTED_VALUE"""),"Proatividade")</f>
        <v>Proatividade</v>
      </c>
      <c r="E16" s="247" t="str">
        <f>IFERROR(__xludf.DUMMYFUNCTION("""COMPUTED_VALUE"""),"Dispositivo tecnológico com acesso à internet")</f>
        <v>Dispositivo tecnológico com acesso à internet</v>
      </c>
      <c r="F16" s="218" t="str">
        <f>IFERROR(__xludf.DUMMYFUNCTION("""COMPUTED_VALUE"""),"Introdução aos tipos e formatos de conteúdos digitais (Especificidades e aplicabilidades)")</f>
        <v>Introdução aos tipos e formatos de conteúdos digitais (Especificidades e aplicabilidades)</v>
      </c>
      <c r="G16" s="251" t="s">
        <v>112</v>
      </c>
      <c r="H16" s="209"/>
      <c r="I16" s="209"/>
      <c r="J16" s="209"/>
      <c r="K16" s="209"/>
      <c r="L16" s="209"/>
      <c r="M16" s="209"/>
      <c r="N16" s="209"/>
      <c r="O16" s="209"/>
      <c r="P16" s="209"/>
      <c r="Q16" s="209"/>
      <c r="R16" s="209"/>
      <c r="S16" s="209"/>
      <c r="T16" s="209"/>
      <c r="U16" s="209"/>
      <c r="V16" s="209"/>
      <c r="W16" s="209"/>
      <c r="X16" s="209"/>
      <c r="Y16" s="209"/>
      <c r="Z16" s="209"/>
    </row>
    <row r="17" ht="10.5" customHeight="1">
      <c r="A17" s="276" t="str">
        <f>IFERROR(__xludf.DUMMYFUNCTION("""COMPUTED_VALUE"""),"Criar conteúdos simples utilizando programas ou aplicações específicas")</f>
        <v>Criar conteúdos simples utilizando programas ou aplicações específicas</v>
      </c>
      <c r="B17" s="249" t="str">
        <f>IFERROR(__xludf.DUMMYFUNCTION("""COMPUTED_VALUE"""),"Conteúdos digitais (texto, cálculo, som, imagem)")</f>
        <v>Conteúdos digitais (texto, cálculo, som, imagem)</v>
      </c>
      <c r="C17" s="249" t="str">
        <f>IFERROR(__xludf.DUMMYFUNCTION("""COMPUTED_VALUE"""),"Definir conteúdos simples através de ferramentas de processamento de texto e cálculo")</f>
        <v>Definir conteúdos simples através de ferramentas de processamento de texto e cálculo</v>
      </c>
      <c r="D17" s="251" t="str">
        <f>IFERROR(__xludf.DUMMYFUNCTION("""COMPUTED_VALUE"""),"Organização")</f>
        <v>Organização</v>
      </c>
      <c r="E17" s="251" t="str">
        <f>IFERROR(__xludf.DUMMYFUNCTION("""COMPUTED_VALUE"""),"Processador de texto, folhas de cálculo, apresentação de multimédia")</f>
        <v>Processador de texto, folhas de cálculo, apresentação de multimédia</v>
      </c>
      <c r="F17" s="218" t="str">
        <f>IFERROR(__xludf.DUMMYFUNCTION("""COMPUTED_VALUE"""),"Ferramentas básicas de processamento de texto - Como criar um documento?")</f>
        <v>Ferramentas básicas de processamento de texto - Como criar um documento?</v>
      </c>
      <c r="G17" s="251" t="s">
        <v>113</v>
      </c>
      <c r="H17" s="209"/>
      <c r="I17" s="209"/>
      <c r="J17" s="209"/>
      <c r="K17" s="209"/>
      <c r="L17" s="209"/>
      <c r="M17" s="209"/>
      <c r="N17" s="209"/>
      <c r="O17" s="209"/>
      <c r="P17" s="209"/>
      <c r="Q17" s="209"/>
      <c r="R17" s="209"/>
      <c r="S17" s="209"/>
      <c r="T17" s="209"/>
      <c r="U17" s="209"/>
      <c r="V17" s="209"/>
      <c r="W17" s="209"/>
      <c r="X17" s="209"/>
      <c r="Y17" s="209"/>
      <c r="Z17" s="209"/>
    </row>
    <row r="18" ht="10.5" customHeight="1">
      <c r="A18" s="276"/>
      <c r="B18" s="249" t="str">
        <f>IFERROR(__xludf.DUMMYFUNCTION("""COMPUTED_VALUE"""),"Aplicações e programas digitais")</f>
        <v>Aplicações e programas digitais</v>
      </c>
      <c r="C18" s="249" t="str">
        <f>IFERROR(__xludf.DUMMYFUNCTION("""COMPUTED_VALUE"""),"Identificar as ferramentas criação e edição de áudio e imagem")</f>
        <v>Identificar as ferramentas criação e edição de áudio e imagem</v>
      </c>
      <c r="D18" s="251" t="str">
        <f>IFERROR(__xludf.DUMMYFUNCTION("""COMPUTED_VALUE"""),"Responsabilidade")</f>
        <v>Responsabilidade</v>
      </c>
      <c r="E18" s="251" t="str">
        <f>IFERROR(__xludf.DUMMYFUNCTION("""COMPUTED_VALUE"""),"Programas, aplicações de vídeos, animações")</f>
        <v>Programas, aplicações de vídeos, animações</v>
      </c>
      <c r="F18" s="218" t="str">
        <f>IFERROR(__xludf.DUMMYFUNCTION("""COMPUTED_VALUE"""),"Conceitos básicos de direitos de autor e imagem")</f>
        <v>Conceitos básicos de direitos de autor e imagem</v>
      </c>
      <c r="G18" s="251"/>
      <c r="H18" s="209"/>
      <c r="I18" s="209"/>
      <c r="J18" s="209"/>
      <c r="K18" s="209"/>
      <c r="L18" s="209"/>
      <c r="M18" s="209"/>
      <c r="N18" s="209"/>
      <c r="O18" s="209"/>
      <c r="P18" s="209"/>
      <c r="Q18" s="209"/>
      <c r="R18" s="209"/>
      <c r="S18" s="209"/>
      <c r="T18" s="209"/>
      <c r="U18" s="209"/>
      <c r="V18" s="209"/>
      <c r="W18" s="209"/>
      <c r="X18" s="209"/>
      <c r="Y18" s="209"/>
      <c r="Z18" s="209"/>
    </row>
    <row r="19" ht="10.5" customHeight="1">
      <c r="A19" s="276"/>
      <c r="B19" s="249" t="str">
        <f>IFERROR(__xludf.DUMMYFUNCTION("""COMPUTED_VALUE"""),"Direitos de autor e imagem")</f>
        <v>Direitos de autor e imagem</v>
      </c>
      <c r="C19" s="249" t="str">
        <f>IFERROR(__xludf.DUMMYFUNCTION("""COMPUTED_VALUE"""),"Interpretar regras simples de direitos de autor e licenças que se aplicam a dados, informação e conteúdo digital")</f>
        <v>Interpretar regras simples de direitos de autor e licenças que se aplicam a dados, informação e conteúdo digital</v>
      </c>
      <c r="D19" s="251" t="str">
        <f>IFERROR(__xludf.DUMMYFUNCTION("""COMPUTED_VALUE"""),"Respeito pelas regras e normas definidas")</f>
        <v>Respeito pelas regras e normas definidas</v>
      </c>
      <c r="E19" s="253" t="str">
        <f>IFERROR(__xludf.DUMMYFUNCTION("""COMPUTED_VALUE"""),"Direitos de autor e licenças")</f>
        <v>Direitos de autor e licenças</v>
      </c>
      <c r="F19" s="218" t="str">
        <f>IFERROR(__xludf.DUMMYFUNCTION("""COMPUTED_VALUE"""),"Introdução a ferramentas de processamento de texto e cálculo")</f>
        <v>Introdução a ferramentas de processamento de texto e cálculo</v>
      </c>
      <c r="G19" s="251"/>
      <c r="H19" s="209"/>
      <c r="I19" s="209"/>
      <c r="J19" s="209"/>
      <c r="K19" s="209"/>
      <c r="L19" s="209"/>
      <c r="M19" s="209"/>
      <c r="N19" s="209"/>
      <c r="O19" s="209"/>
      <c r="P19" s="209"/>
      <c r="Q19" s="209"/>
      <c r="R19" s="209"/>
      <c r="S19" s="209"/>
      <c r="T19" s="209"/>
      <c r="U19" s="209"/>
      <c r="V19" s="209"/>
      <c r="W19" s="209"/>
      <c r="X19" s="209"/>
      <c r="Y19" s="209"/>
      <c r="Z19" s="209"/>
    </row>
    <row r="20" ht="10.5" customHeight="1">
      <c r="A20" s="276"/>
      <c r="B20" s="283"/>
      <c r="C20" s="229"/>
      <c r="D20" s="251" t="str">
        <f>IFERROR(__xludf.DUMMYFUNCTION("""COMPUTED_VALUE"""),"Resiliência")</f>
        <v>Resiliência</v>
      </c>
      <c r="E20" s="251" t="str">
        <f>IFERROR(__xludf.DUMMYFUNCTION("""COMPUTED_VALUE"""),"Livros (impressos, e-books e audiolivros)")</f>
        <v>Livros (impressos, e-books e audiolivros)</v>
      </c>
      <c r="F20" s="218" t="str">
        <f>IFERROR(__xludf.DUMMYFUNCTION("""COMPUTED_VALUE"""),"Introdução a ferramentas criação e edição de áudio e imagem")</f>
        <v>Introdução a ferramentas criação e edição de áudio e imagem</v>
      </c>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76"/>
      <c r="B21" s="283"/>
      <c r="C21" s="249"/>
      <c r="D21" s="251" t="str">
        <f>IFERROR(__xludf.DUMMYFUNCTION("""COMPUTED_VALUE"""),"Criatividade")</f>
        <v>Criatividade</v>
      </c>
      <c r="E21" s="251"/>
      <c r="F21" s="219"/>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19"/>
      <c r="B22" s="281"/>
      <c r="C22" s="283"/>
      <c r="D22" s="229"/>
      <c r="E22" s="280"/>
      <c r="F22" s="229"/>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29"/>
      <c r="B23" s="283"/>
      <c r="C23" s="325"/>
      <c r="D23" s="226"/>
      <c r="E23" s="226"/>
      <c r="F23" s="226"/>
      <c r="G23" s="219"/>
      <c r="H23" s="209"/>
      <c r="I23" s="209"/>
      <c r="J23" s="209"/>
      <c r="K23" s="209"/>
      <c r="L23" s="209"/>
      <c r="M23" s="209"/>
      <c r="N23" s="209"/>
      <c r="O23" s="209"/>
      <c r="P23" s="209"/>
      <c r="Q23" s="209"/>
      <c r="R23" s="209"/>
      <c r="S23" s="209"/>
      <c r="T23" s="209"/>
      <c r="U23" s="209"/>
      <c r="V23" s="209"/>
      <c r="W23" s="209"/>
      <c r="X23" s="209"/>
      <c r="Y23" s="209"/>
      <c r="Z23" s="209"/>
    </row>
    <row r="24" ht="13.5" customHeight="1">
      <c r="A24" s="271"/>
      <c r="B24" s="285"/>
      <c r="C24" s="286"/>
      <c r="D24" s="262"/>
      <c r="E24" s="287"/>
      <c r="F24" s="287"/>
      <c r="G24" s="235"/>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IFERROR(__xludf.DUMMYFUNCTION("""COMPUTED_VALUE"""),"Identificando os programas e aplicações que possam ser utilizados para criar e editar conteúdos digitais.
Utilizando programas ou aplicações específicas.
Utilizando notas de referência em textos/informação proveniente de terceiros")</f>
        <v>Identificando os programas e aplicações que possam ser utilizados para criar e editar conteúdos digitais.
Utilizando programas ou aplicações específicas.
Utilizando notas de referência em textos/informação proveniente de terceiros</v>
      </c>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0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2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212" t="str">
        <f>IFERROR(__xludf.DUMMYFUNCTION("""COMPUTED_VALUE"""),"Conteúdos Transversais")</f>
        <v>Conteúdos Transversais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72" t="str">
        <f>IFERROR(__xludf.DUMMYFUNCTION("""COMPUTED_VALUE"""),"Produzir conteúdos digitais")</f>
        <v>Produzir conteúdos digitais</v>
      </c>
      <c r="B31" s="272" t="str">
        <f>IFERROR(__xludf.DUMMYFUNCTION("""COMPUTED_VALUE"""),"Aplicações e programas digitais")</f>
        <v>Aplicações e programas digitais</v>
      </c>
      <c r="C31" s="215" t="str">
        <f>IFERROR(__xludf.DUMMYFUNCTION("""COMPUTED_VALUE"""),"Distinguir diferentes meios digitais através da criação de conteúdo digital")</f>
        <v>Distinguir diferentes meios digitais através da criação de conteúdo digital</v>
      </c>
      <c r="D31" s="272" t="str">
        <f>IFERROR(__xludf.DUMMYFUNCTION("""COMPUTED_VALUE"""),"Planeamento e organização")</f>
        <v>Planeamento e organização</v>
      </c>
      <c r="E31" s="217" t="str">
        <f>IFERROR(__xludf.DUMMYFUNCTION("""COMPUTED_VALUE"""),"Dispositivo tecnológico com acesso à internet")</f>
        <v>Dispositivo tecnológico com acesso à internet</v>
      </c>
      <c r="F31" s="218" t="str">
        <f>IFERROR(__xludf.DUMMYFUNCTION("""COMPUTED_VALUE"""),"Licenciamento aplicado a programas, aplicações e conteúdos digitais")</f>
        <v>Licenciamento aplicado a programas, aplicações e conteúdos digitais</v>
      </c>
      <c r="G31" s="251" t="s">
        <v>114</v>
      </c>
      <c r="H31" s="209"/>
      <c r="I31" s="209"/>
      <c r="J31" s="209"/>
      <c r="K31" s="209"/>
      <c r="L31" s="209"/>
      <c r="M31" s="209"/>
      <c r="N31" s="209"/>
      <c r="O31" s="209"/>
      <c r="P31" s="209"/>
      <c r="Q31" s="209"/>
      <c r="R31" s="209"/>
      <c r="S31" s="209"/>
      <c r="T31" s="209"/>
      <c r="U31" s="209"/>
      <c r="V31" s="209"/>
      <c r="W31" s="209"/>
      <c r="X31" s="209"/>
      <c r="Y31" s="209"/>
      <c r="Z31" s="209"/>
    </row>
    <row r="32" ht="10.5" customHeight="1">
      <c r="A32" s="222" t="str">
        <f>IFERROR(__xludf.DUMMYFUNCTION("""COMPUTED_VALUE"""),"Integrar informação e conteúdo digital aplicando direitos de autor e licenças")</f>
        <v>Integrar informação e conteúdo digital aplicando direitos de autor e licenças</v>
      </c>
      <c r="B32" s="222" t="str">
        <f>IFERROR(__xludf.DUMMYFUNCTION("""COMPUTED_VALUE"""),"Ferramentas de edição imagem/vídeo")</f>
        <v>Ferramentas de edição imagem/vídeo</v>
      </c>
      <c r="C32" s="326" t="str">
        <f>IFERROR(__xludf.DUMMYFUNCTION("""COMPUTED_VALUE"""),"Selecionar modos/formas de criar e editar conteúdo digital em diferentes formatos")</f>
        <v>Selecionar modos/formas de criar e editar conteúdo digital em diferentes formatos</v>
      </c>
      <c r="D32" s="222" t="str">
        <f>IFERROR(__xludf.DUMMYFUNCTION("""COMPUTED_VALUE"""),"Autonomia")</f>
        <v>Autonomia</v>
      </c>
      <c r="E32" s="216" t="str">
        <f>IFERROR(__xludf.DUMMYFUNCTION("""COMPUTED_VALUE"""),"Processador de texto, folhas de cálculo, apresentação de multimédia")</f>
        <v>Processador de texto, folhas de cálculo, apresentação de multimédia</v>
      </c>
      <c r="F32" s="218" t="str">
        <f>IFERROR(__xludf.DUMMYFUNCTION("""COMPUTED_VALUE"""),"Aplicação dos direitos de autor e imagem (Programas diversos)")</f>
        <v>Aplicação dos direitos de autor e imagem (Programas diversos)</v>
      </c>
      <c r="G32" s="251"/>
      <c r="H32" s="209"/>
      <c r="I32" s="209"/>
      <c r="J32" s="209"/>
      <c r="K32" s="209"/>
      <c r="L32" s="209"/>
      <c r="M32" s="209"/>
      <c r="N32" s="209"/>
      <c r="O32" s="209"/>
      <c r="P32" s="209"/>
      <c r="Q32" s="209"/>
      <c r="R32" s="209"/>
      <c r="S32" s="209"/>
      <c r="T32" s="209"/>
      <c r="U32" s="209"/>
      <c r="V32" s="209"/>
      <c r="W32" s="209"/>
      <c r="X32" s="209"/>
      <c r="Y32" s="209"/>
      <c r="Z32" s="209"/>
    </row>
    <row r="33" ht="10.5" customHeight="1">
      <c r="A33" s="214"/>
      <c r="B33" s="222" t="str">
        <f>IFERROR(__xludf.DUMMYFUNCTION("""COMPUTED_VALUE"""),"Ferramentas de cálculo")</f>
        <v>Ferramentas de cálculo</v>
      </c>
      <c r="C33" s="326" t="str">
        <f>IFERROR(__xludf.DUMMYFUNCTION("""COMPUTED_VALUE"""),"Realizar operações de manipulação e de edição de imagem e vídeo")</f>
        <v>Realizar operações de manipulação e de edição de imagem e vídeo</v>
      </c>
      <c r="D33" s="222" t="str">
        <f>IFERROR(__xludf.DUMMYFUNCTION("""COMPUTED_VALUE"""),"Responsabilidade")</f>
        <v>Responsabilidade</v>
      </c>
      <c r="E33" s="216" t="str">
        <f>IFERROR(__xludf.DUMMYFUNCTION("""COMPUTED_VALUE"""),"Programas, aplicações de vídeos, animações")</f>
        <v>Programas, aplicações de vídeos, animações</v>
      </c>
      <c r="F33" s="218" t="str">
        <f>IFERROR(__xludf.DUMMYFUNCTION("""COMPUTED_VALUE"""),"Edição de imagem/vídeo")</f>
        <v>Edição de imagem/vídeo</v>
      </c>
      <c r="G33" s="219"/>
      <c r="H33" s="209"/>
      <c r="I33" s="209"/>
      <c r="J33" s="209"/>
      <c r="K33" s="209"/>
      <c r="L33" s="209"/>
      <c r="M33" s="209"/>
      <c r="N33" s="209"/>
      <c r="O33" s="209"/>
      <c r="P33" s="209"/>
      <c r="Q33" s="209"/>
      <c r="R33" s="209"/>
      <c r="S33" s="209"/>
      <c r="T33" s="209"/>
      <c r="U33" s="209"/>
      <c r="V33" s="209"/>
      <c r="W33" s="209"/>
      <c r="X33" s="209"/>
      <c r="Y33" s="209"/>
      <c r="Z33" s="209"/>
    </row>
    <row r="34" ht="10.5" customHeight="1">
      <c r="A34" s="214"/>
      <c r="B34" s="222" t="str">
        <f>IFERROR(__xludf.DUMMYFUNCTION("""COMPUTED_VALUE"""),"Ferramentas de processamento de texto")</f>
        <v>Ferramentas de processamento de texto</v>
      </c>
      <c r="C34" s="326" t="str">
        <f>IFERROR(__xludf.DUMMYFUNCTION("""COMPUTED_VALUE"""),"Realizar o tratamento e manipulação de dados, em forma de tabelas e gráficos")</f>
        <v>Realizar o tratamento e manipulação de dados, em forma de tabelas e gráficos</v>
      </c>
      <c r="D34" s="222" t="str">
        <f>IFERROR(__xludf.DUMMYFUNCTION("""COMPUTED_VALUE"""),"Respeito pelas regras e normas definidas")</f>
        <v>Respeito pelas regras e normas definidas</v>
      </c>
      <c r="E34" s="222" t="str">
        <f>IFERROR(__xludf.DUMMYFUNCTION("""COMPUTED_VALUE"""),"Direitos de autor e licenças")</f>
        <v>Direitos de autor e licenças</v>
      </c>
      <c r="F34" s="218" t="str">
        <f>IFERROR(__xludf.DUMMYFUNCTION("""COMPUTED_VALUE"""),"Ferramentas de cálculo: Manipulação de dados, tabelas e gráficos.")</f>
        <v>Ferramentas de cálculo: Manipulação de dados, tabelas e gráficos.</v>
      </c>
      <c r="G34" s="219"/>
      <c r="H34" s="209"/>
      <c r="I34" s="209"/>
      <c r="J34" s="209"/>
      <c r="K34" s="209"/>
      <c r="L34" s="209"/>
      <c r="M34" s="209"/>
      <c r="N34" s="209"/>
      <c r="O34" s="209"/>
      <c r="P34" s="209"/>
      <c r="Q34" s="209"/>
      <c r="R34" s="209"/>
      <c r="S34" s="209"/>
      <c r="T34" s="209"/>
      <c r="U34" s="209"/>
      <c r="V34" s="209"/>
      <c r="W34" s="209"/>
      <c r="X34" s="209"/>
      <c r="Y34" s="209"/>
      <c r="Z34" s="209"/>
    </row>
    <row r="35" ht="26.25" customHeight="1">
      <c r="A35" s="214"/>
      <c r="B35" s="222" t="str">
        <f>IFERROR(__xludf.DUMMYFUNCTION("""COMPUTED_VALUE"""),"Formatos de ficheiros de imagem e vídeo")</f>
        <v>Formatos de ficheiros de imagem e vídeo</v>
      </c>
      <c r="C35" s="326" t="str">
        <f>IFERROR(__xludf.DUMMYFUNCTION("""COMPUTED_VALUE"""),"Aplicar índices, notas de rodapé e fim, documento principal e subdocumentos")</f>
        <v>Aplicar índices, notas de rodapé e fim, documento principal e subdocumentos</v>
      </c>
      <c r="D35" s="216" t="str">
        <f>IFERROR(__xludf.DUMMYFUNCTION("""COMPUTED_VALUE"""),"Resiliência")</f>
        <v>Resiliência</v>
      </c>
      <c r="E35" s="216" t="str">
        <f>IFERROR(__xludf.DUMMYFUNCTION("""COMPUTED_VALUE"""),"Livros (impressos, e-books e audiolivros)")</f>
        <v>Livros (impressos, e-books e audiolivros)</v>
      </c>
      <c r="F35" s="218" t="str">
        <f>IFERROR(__xludf.DUMMYFUNCTION("""COMPUTED_VALUE"""),"Ferramenta de processamento de texto: Índices, Notas de rodapé e de fim, Documento principal e subdocumentos")</f>
        <v>Ferramenta de processamento de texto: Índices, Notas de rodapé e de fim, Documento principal e subdocumentos</v>
      </c>
      <c r="G35" s="219"/>
      <c r="H35" s="209"/>
      <c r="I35" s="209"/>
      <c r="J35" s="209"/>
      <c r="K35" s="209"/>
      <c r="L35" s="209"/>
      <c r="M35" s="209"/>
      <c r="N35" s="209"/>
      <c r="O35" s="209"/>
      <c r="P35" s="209"/>
      <c r="Q35" s="209"/>
      <c r="R35" s="209"/>
      <c r="S35" s="209"/>
      <c r="T35" s="209"/>
      <c r="U35" s="209"/>
      <c r="V35" s="209"/>
      <c r="W35" s="209"/>
      <c r="X35" s="209"/>
      <c r="Y35" s="209"/>
      <c r="Z35" s="209"/>
    </row>
    <row r="36" ht="10.5" customHeight="1">
      <c r="A36" s="214"/>
      <c r="B36" s="220" t="str">
        <f>IFERROR(__xludf.DUMMYFUNCTION("""COMPUTED_VALUE"""),"Direitos de autor e imagem")</f>
        <v>Direitos de autor e imagem</v>
      </c>
      <c r="C36" s="326" t="str">
        <f>IFERROR(__xludf.DUMMYFUNCTION("""COMPUTED_VALUE"""),"Respeitar as regras de direitos de autor e de licenças que se aplicam a dados, informação e conteúdo digital")</f>
        <v>Respeitar as regras de direitos de autor e de licenças que se aplicam a dados, informação e conteúdo digital</v>
      </c>
      <c r="D36" s="216" t="str">
        <f>IFERROR(__xludf.DUMMYFUNCTION("""COMPUTED_VALUE"""),"Criatividade")</f>
        <v>Criatividade</v>
      </c>
      <c r="E36" s="214"/>
      <c r="F36" s="218" t="str">
        <f>IFERROR(__xludf.DUMMYFUNCTION("""COMPUTED_VALUE"""),"Introdução a conceitos de público-alvo, objetivos, Call To Action")</f>
        <v>Introdução a conceitos de público-alvo, objetivos, Call To Action</v>
      </c>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22"/>
      <c r="B37" s="222" t="str">
        <f>IFERROR(__xludf.DUMMYFUNCTION("""COMPUTED_VALUE"""),"Licenças aplicadas a programas, aplicações e conteúdo digital")</f>
        <v>Licenças aplicadas a programas, aplicações e conteúdo digital</v>
      </c>
      <c r="C37" s="222" t="str">
        <f>IFERROR(__xludf.DUMMYFUNCTION("""COMPUTED_VALUE"""),"Aplicar métodos de referenciação ao utilizar conteúdo digital")</f>
        <v>Aplicar métodos de referenciação ao utilizar conteúdo digital</v>
      </c>
      <c r="D37" s="221"/>
      <c r="E37" s="222"/>
      <c r="F37" s="229"/>
      <c r="G37" s="219"/>
      <c r="H37" s="209"/>
      <c r="I37" s="209"/>
      <c r="J37" s="209"/>
      <c r="K37" s="209"/>
      <c r="L37" s="209"/>
      <c r="M37" s="209"/>
      <c r="N37" s="209"/>
      <c r="O37" s="209"/>
      <c r="P37" s="209"/>
      <c r="Q37" s="209"/>
      <c r="R37" s="209"/>
      <c r="S37" s="209"/>
      <c r="T37" s="209"/>
      <c r="U37" s="209"/>
      <c r="V37" s="209"/>
      <c r="W37" s="209"/>
      <c r="X37" s="209"/>
      <c r="Y37" s="209"/>
      <c r="Z37" s="209"/>
    </row>
    <row r="38" ht="10.5" customHeight="1">
      <c r="A38" s="222"/>
      <c r="B38" s="222"/>
      <c r="C38" s="222" t="str">
        <f>IFERROR(__xludf.DUMMYFUNCTION("""COMPUTED_VALUE"""),"Distinguir os conceitos de público-alvo, objetivos e call to action")</f>
        <v>Distinguir os conceitos de público-alvo, objetivos e call to action</v>
      </c>
      <c r="D38" s="222"/>
      <c r="E38" s="222"/>
      <c r="F38" s="219"/>
      <c r="G38" s="246"/>
      <c r="H38" s="209"/>
      <c r="I38" s="209"/>
      <c r="J38" s="209"/>
      <c r="K38" s="209"/>
      <c r="L38" s="209"/>
      <c r="M38" s="209"/>
      <c r="N38" s="209"/>
      <c r="O38" s="209"/>
      <c r="P38" s="209"/>
      <c r="Q38" s="209"/>
      <c r="R38" s="209"/>
      <c r="S38" s="209"/>
      <c r="T38" s="209"/>
      <c r="U38" s="209"/>
      <c r="V38" s="209"/>
      <c r="W38" s="209"/>
      <c r="X38" s="209"/>
      <c r="Y38" s="209"/>
      <c r="Z38" s="209"/>
    </row>
    <row r="39" ht="10.5" customHeight="1">
      <c r="A39" s="222"/>
      <c r="B39" s="222"/>
      <c r="C39" s="222" t="str">
        <f>IFERROR(__xludf.DUMMYFUNCTION("""COMPUTED_VALUE"""),"Criar documentos estruturados através de programas ou aplicações digitais")</f>
        <v>Criar documentos estruturados através de programas ou aplicações digitais</v>
      </c>
      <c r="D39" s="222"/>
      <c r="E39" s="222"/>
      <c r="F39" s="219"/>
      <c r="G39" s="246"/>
      <c r="H39" s="209"/>
      <c r="I39" s="209"/>
      <c r="J39" s="209"/>
      <c r="K39" s="209"/>
      <c r="L39" s="209"/>
      <c r="M39" s="209"/>
      <c r="N39" s="209"/>
      <c r="O39" s="209"/>
      <c r="P39" s="209"/>
      <c r="Q39" s="209"/>
      <c r="R39" s="209"/>
      <c r="S39" s="209"/>
      <c r="T39" s="209"/>
      <c r="U39" s="209"/>
      <c r="V39" s="209"/>
      <c r="W39" s="209"/>
      <c r="X39" s="209"/>
      <c r="Y39" s="209"/>
      <c r="Z39" s="209"/>
    </row>
    <row r="40">
      <c r="A40" s="222"/>
      <c r="B40" s="222"/>
      <c r="C40" s="222"/>
      <c r="D40" s="222"/>
      <c r="E40" s="222"/>
      <c r="F40" s="219"/>
      <c r="G40" s="246"/>
      <c r="H40" s="209"/>
      <c r="I40" s="209"/>
      <c r="J40" s="209"/>
      <c r="K40" s="209"/>
      <c r="L40" s="209"/>
      <c r="M40" s="209"/>
      <c r="N40" s="209"/>
      <c r="O40" s="209"/>
      <c r="P40" s="209"/>
      <c r="Q40" s="209"/>
      <c r="R40" s="209"/>
      <c r="S40" s="209"/>
      <c r="T40" s="209"/>
      <c r="U40" s="209"/>
      <c r="V40" s="209"/>
      <c r="W40" s="209"/>
      <c r="X40" s="209"/>
      <c r="Y40" s="209"/>
      <c r="Z40" s="209"/>
    </row>
    <row r="41" ht="13.5" customHeight="1">
      <c r="A41" s="222"/>
      <c r="B41" s="222"/>
      <c r="C41" s="221"/>
      <c r="D41" s="222"/>
      <c r="E41" s="222"/>
      <c r="F41" s="219"/>
      <c r="G41" s="246"/>
      <c r="H41" s="209"/>
      <c r="I41" s="209"/>
      <c r="J41" s="209"/>
      <c r="K41" s="209"/>
      <c r="L41" s="209"/>
      <c r="M41" s="209"/>
      <c r="N41" s="209"/>
      <c r="O41" s="209"/>
      <c r="P41" s="209"/>
      <c r="Q41" s="209"/>
      <c r="R41" s="209"/>
      <c r="S41" s="209"/>
      <c r="T41" s="209"/>
      <c r="U41" s="209"/>
      <c r="V41" s="209"/>
      <c r="W41" s="209"/>
      <c r="X41" s="209"/>
      <c r="Y41" s="209"/>
      <c r="Z41" s="209"/>
    </row>
    <row r="42" ht="10.5" customHeight="1">
      <c r="A42" s="231"/>
      <c r="B42" s="231"/>
      <c r="C42" s="231"/>
      <c r="D42" s="231"/>
      <c r="E42" s="231"/>
      <c r="F42" s="285"/>
      <c r="G42" s="262"/>
      <c r="H42" s="209"/>
      <c r="I42" s="209"/>
      <c r="J42" s="209"/>
      <c r="K42" s="209"/>
      <c r="L42" s="209"/>
      <c r="M42" s="209"/>
      <c r="N42" s="209"/>
      <c r="O42" s="209"/>
      <c r="P42" s="209"/>
      <c r="Q42" s="209"/>
      <c r="R42" s="209"/>
      <c r="S42" s="209"/>
      <c r="T42" s="209"/>
      <c r="U42" s="209"/>
      <c r="V42" s="209"/>
      <c r="W42" s="209"/>
      <c r="X42" s="209"/>
      <c r="Y42" s="209"/>
      <c r="Z42" s="209"/>
    </row>
    <row r="43" ht="10.5" customHeight="1">
      <c r="A43" s="209"/>
      <c r="B43" s="229"/>
      <c r="C43" s="209"/>
      <c r="D43" s="209"/>
      <c r="E43" s="209"/>
      <c r="F43" s="209"/>
      <c r="G43" s="209"/>
      <c r="H43" s="209"/>
      <c r="I43" s="209"/>
      <c r="J43" s="209"/>
      <c r="K43" s="209"/>
      <c r="L43" s="209"/>
      <c r="M43" s="209"/>
      <c r="N43" s="209"/>
      <c r="O43" s="209"/>
      <c r="P43" s="209"/>
      <c r="Q43" s="209"/>
      <c r="R43" s="209"/>
      <c r="S43" s="209"/>
      <c r="T43" s="209"/>
      <c r="U43" s="209"/>
      <c r="V43" s="209"/>
      <c r="W43" s="209"/>
      <c r="X43" s="209"/>
      <c r="Y43" s="209"/>
      <c r="Z43" s="209"/>
    </row>
    <row r="44" ht="10.5" customHeight="1">
      <c r="A44" s="237" t="str">
        <f>IFERROR(__xludf.DUMMYFUNCTION("""COMPUTED_VALUE"""),"Critérios de Desempenho")</f>
        <v>Critérios de Desempenho</v>
      </c>
      <c r="B44" s="238" t="str">
        <f>IFERROR(__xludf.DUMMYFUNCTION("""COMPUTED_VALUE"""),"Distinguindo diferentes meios digitais
Distinguindo diferentes regras de direitos de autor e licenças que se aplicam a dados, informação e conteúdo digital
Aplicando regras de direitos de autor e imagem")</f>
        <v>Distinguindo diferentes meios digitais
Distinguindo diferentes regras de direitos de autor e licenças que se aplicam a dados, informação e conteúdo digital
Aplicando regras de direitos de autor e imagem</v>
      </c>
      <c r="F44" s="209"/>
      <c r="G44" s="209"/>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row>
    <row r="46" ht="10.5" customHeight="1">
      <c r="A46" s="236"/>
      <c r="B46" s="229"/>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09"/>
    </row>
    <row r="47">
      <c r="A47" s="263" t="str">
        <f>IFERROR(__xludf.DUMMYFUNCTION("""COMPUTED_VALUE"""),"NIVEL AVANÇADO")</f>
        <v>NIVEL AVANÇADO</v>
      </c>
      <c r="B47" s="264"/>
      <c r="C47" s="265"/>
      <c r="D47" s="265"/>
      <c r="E47" s="266"/>
      <c r="F47" s="266"/>
      <c r="G47" s="266"/>
      <c r="H47" s="209"/>
      <c r="I47" s="209"/>
      <c r="J47" s="209"/>
      <c r="K47" s="209"/>
      <c r="L47" s="209"/>
      <c r="M47" s="209"/>
      <c r="N47" s="209"/>
      <c r="O47" s="209"/>
      <c r="P47" s="209"/>
      <c r="Q47" s="209"/>
      <c r="R47" s="209"/>
      <c r="S47" s="209"/>
      <c r="T47" s="209"/>
      <c r="U47" s="209"/>
      <c r="V47" s="209"/>
      <c r="W47" s="209"/>
      <c r="X47" s="209"/>
      <c r="Y47" s="209"/>
      <c r="Z47" s="209"/>
    </row>
    <row r="48">
      <c r="A48" s="210" t="str">
        <f>IFERROR(__xludf.DUMMYFUNCTION("""COMPUTED_VALUE"""),"REALIZAÇÕES/OBJETIVOS")</f>
        <v>REALIZAÇÕES/OBJETIVOS</v>
      </c>
      <c r="B48" s="211" t="str">
        <f>IFERROR(__xludf.DUMMYFUNCTION("""COMPUTED_VALUE"""),"CONHECIMENTOS")</f>
        <v>CONHECIMENTOS</v>
      </c>
      <c r="C48" s="211" t="str">
        <f>IFERROR(__xludf.DUMMYFUNCTION("""COMPUTED_VALUE"""),"APTIDÕES")</f>
        <v>APTIDÕES</v>
      </c>
      <c r="D48" s="211" t="str">
        <f>IFERROR(__xludf.DUMMYFUNCTION("""COMPUTED_VALUE"""),"ATITUDES")</f>
        <v>ATITUDES</v>
      </c>
      <c r="E48" s="212" t="str">
        <f>IFERROR(__xludf.DUMMYFUNCTION("""COMPUTED_VALUE"""),"RECURSOS")</f>
        <v>RECURSOS</v>
      </c>
      <c r="F48" s="212" t="str">
        <f>IFERROR(__xludf.DUMMYFUNCTION("""COMPUTED_VALUE"""),"Conteúdos Transversais")</f>
        <v>Conteúdos Transversais</v>
      </c>
      <c r="G48" s="213" t="s">
        <v>32</v>
      </c>
      <c r="H48" s="209"/>
      <c r="I48" s="209"/>
      <c r="J48" s="209"/>
      <c r="K48" s="209"/>
      <c r="L48" s="209"/>
      <c r="M48" s="209"/>
      <c r="N48" s="209"/>
      <c r="O48" s="209"/>
      <c r="P48" s="209"/>
      <c r="Q48" s="209"/>
      <c r="R48" s="209"/>
      <c r="S48" s="209"/>
      <c r="T48" s="209"/>
      <c r="U48" s="209"/>
      <c r="V48" s="209"/>
      <c r="W48" s="209"/>
      <c r="X48" s="209"/>
      <c r="Y48" s="209"/>
      <c r="Z48" s="209"/>
    </row>
    <row r="49">
      <c r="A49" s="243" t="str">
        <f>IFERROR(__xludf.DUMMYFUNCTION("""COMPUTED_VALUE"""),"Avaliar formas de criar e editar conteúdo em diferentes formatos")</f>
        <v>Avaliar formas de criar e editar conteúdo em diferentes formatos</v>
      </c>
      <c r="B49" s="327" t="str">
        <f>IFERROR(__xludf.DUMMYFUNCTION("""COMPUTED_VALUE"""),"Aplicações e programas digitais")</f>
        <v>Aplicações e programas digitais</v>
      </c>
      <c r="C49" s="252" t="str">
        <f>IFERROR(__xludf.DUMMYFUNCTION("""COMPUTED_VALUE"""),"Detetar formas de criar conteúdo através de diversos meios digitais de acordo com objetivos e contextos específicos")</f>
        <v>Detetar formas de criar conteúdo através de diversos meios digitais de acordo com objetivos e contextos específicos</v>
      </c>
      <c r="D49" s="328" t="str">
        <f>IFERROR(__xludf.DUMMYFUNCTION("""COMPUTED_VALUE"""),"Planeamento e organização")</f>
        <v>Planeamento e organização</v>
      </c>
      <c r="E49" s="247" t="str">
        <f>IFERROR(__xludf.DUMMYFUNCTION("""COMPUTED_VALUE"""),"Dispositivo tecnológico com acesso à internet")</f>
        <v>Dispositivo tecnológico com acesso à internet</v>
      </c>
      <c r="F49" s="316" t="str">
        <f>IFERROR(__xludf.DUMMYFUNCTION("""COMPUTED_VALUE"""),"Edição de imagem/ video e som (telemóvel)")</f>
        <v>Edição de imagem/ video e som (telemóvel)</v>
      </c>
      <c r="G49" s="251" t="s">
        <v>115</v>
      </c>
      <c r="H49" s="209"/>
      <c r="I49" s="209"/>
      <c r="J49" s="209"/>
      <c r="K49" s="209"/>
      <c r="L49" s="209"/>
      <c r="M49" s="209"/>
      <c r="N49" s="209"/>
      <c r="O49" s="209"/>
      <c r="P49" s="209"/>
      <c r="Q49" s="209"/>
      <c r="R49" s="209"/>
      <c r="S49" s="209"/>
      <c r="T49" s="209"/>
      <c r="U49" s="209"/>
      <c r="V49" s="209"/>
      <c r="W49" s="209"/>
      <c r="X49" s="209"/>
      <c r="Y49" s="209"/>
      <c r="Z49" s="209"/>
    </row>
    <row r="50">
      <c r="A50" s="248" t="str">
        <f>IFERROR(__xludf.DUMMYFUNCTION("""COMPUTED_VALUE"""),"Conjugar conteúdo digital usando os formatos mais apropriados")</f>
        <v>Conjugar conteúdo digital usando os formatos mais apropriados</v>
      </c>
      <c r="B50" s="219" t="str">
        <f>IFERROR(__xludf.DUMMYFUNCTION("""COMPUTED_VALUE"""),"Ferramentas de edição imagem/vídeo")</f>
        <v>Ferramentas de edição imagem/vídeo</v>
      </c>
      <c r="C50" s="252" t="str">
        <f>IFERROR(__xludf.DUMMYFUNCTION("""COMPUTED_VALUE"""),"Testar programas e/ou aplicações para identificar erros e melhorias.")</f>
        <v>Testar programas e/ou aplicações para identificar erros e melhorias.</v>
      </c>
      <c r="D50" s="328" t="str">
        <f>IFERROR(__xludf.DUMMYFUNCTION("""COMPUTED_VALUE"""),"Autonomia")</f>
        <v>Autonomia</v>
      </c>
      <c r="E50" s="251" t="str">
        <f>IFERROR(__xludf.DUMMYFUNCTION("""COMPUTED_VALUE"""),"Processador de texto, folhas de cálculo, apresentação de multimédia")</f>
        <v>Processador de texto, folhas de cálculo, apresentação de multimédia</v>
      </c>
      <c r="F50" s="316" t="str">
        <f>IFERROR(__xludf.DUMMYFUNCTION("""COMPUTED_VALUE"""),"Ferramenta de processamento de texto: configuração de páginas e mail merge para impressão em série")</f>
        <v>Ferramenta de processamento de texto: configuração de páginas e mail merge para impressão em série</v>
      </c>
      <c r="G50" s="251"/>
      <c r="H50" s="209"/>
      <c r="I50" s="209"/>
      <c r="J50" s="209"/>
      <c r="K50" s="209"/>
      <c r="L50" s="209"/>
      <c r="M50" s="209"/>
      <c r="N50" s="209"/>
      <c r="O50" s="209"/>
      <c r="P50" s="209"/>
      <c r="Q50" s="209"/>
      <c r="R50" s="209"/>
      <c r="S50" s="209"/>
      <c r="T50" s="209"/>
      <c r="U50" s="209"/>
      <c r="V50" s="209"/>
      <c r="W50" s="209"/>
      <c r="X50" s="209"/>
      <c r="Y50" s="209"/>
      <c r="Z50" s="209"/>
    </row>
    <row r="51">
      <c r="A51" s="219" t="str">
        <f>IFERROR(__xludf.DUMMYFUNCTION("""COMPUTED_VALUE"""),"Criar conteúdos de acordo com contextos específicos")</f>
        <v>Criar conteúdos de acordo com contextos específicos</v>
      </c>
      <c r="B51" s="219" t="str">
        <f>IFERROR(__xludf.DUMMYFUNCTION("""COMPUTED_VALUE"""),"Ferramentas de cálculo")</f>
        <v>Ferramentas de cálculo</v>
      </c>
      <c r="C51" s="256" t="str">
        <f>IFERROR(__xludf.DUMMYFUNCTION("""COMPUTED_VALUE"""),"Avaliar as potencialidades e as características das aplicações digitais")</f>
        <v>Avaliar as potencialidades e as características das aplicações digitais</v>
      </c>
      <c r="D51" s="328" t="str">
        <f>IFERROR(__xludf.DUMMYFUNCTION("""COMPUTED_VALUE"""),"Responsabilidade")</f>
        <v>Responsabilidade</v>
      </c>
      <c r="E51" s="251" t="str">
        <f>IFERROR(__xludf.DUMMYFUNCTION("""COMPUTED_VALUE"""),"Programas, aplicações de vídeos, animações")</f>
        <v>Programas, aplicações de vídeos, animações</v>
      </c>
      <c r="F51" s="316" t="str">
        <f>IFERROR(__xludf.DUMMYFUNCTION("""COMPUTED_VALUE"""),"Melhores práticas na tomada de decisão do formato de criação do conteúdo (Video, Som e Imagem)")</f>
        <v>Melhores práticas na tomada de decisão do formato de criação do conteúdo (Video, Som e Imagem)</v>
      </c>
      <c r="G51" s="251"/>
      <c r="H51" s="209"/>
      <c r="I51" s="209"/>
      <c r="J51" s="209"/>
      <c r="K51" s="209"/>
      <c r="L51" s="209"/>
      <c r="M51" s="209"/>
      <c r="N51" s="209"/>
      <c r="O51" s="209"/>
      <c r="P51" s="209"/>
      <c r="Q51" s="209"/>
      <c r="R51" s="209"/>
      <c r="S51" s="209"/>
      <c r="T51" s="209"/>
      <c r="U51" s="209"/>
      <c r="V51" s="209"/>
      <c r="W51" s="209"/>
      <c r="X51" s="209"/>
      <c r="Y51" s="209"/>
      <c r="Z51" s="209"/>
    </row>
    <row r="52">
      <c r="A52" s="268"/>
      <c r="B52" s="219" t="str">
        <f>IFERROR(__xludf.DUMMYFUNCTION("""COMPUTED_VALUE"""),"Ferramentas de processamento de texto")</f>
        <v>Ferramentas de processamento de texto</v>
      </c>
      <c r="C52" s="252" t="str">
        <f>IFERROR(__xludf.DUMMYFUNCTION("""COMPUTED_VALUE"""),"Avaliar diferentes aplicações de edição e manipulação de imagem e vídeo")</f>
        <v>Avaliar diferentes aplicações de edição e manipulação de imagem e vídeo</v>
      </c>
      <c r="D52" s="328" t="str">
        <f>IFERROR(__xludf.DUMMYFUNCTION("""COMPUTED_VALUE"""),"Respeito pelas regras e normas definidas")</f>
        <v>Respeito pelas regras e normas definidas</v>
      </c>
      <c r="E52" s="253" t="str">
        <f>IFERROR(__xludf.DUMMYFUNCTION("""COMPUTED_VALUE"""),"Direitos de autor e licenças")</f>
        <v>Direitos de autor e licenças</v>
      </c>
      <c r="F52" s="316" t="str">
        <f>IFERROR(__xludf.DUMMYFUNCTION("""COMPUTED_VALUE"""),"Estratégias de proteção de direitos de autor ")</f>
        <v>Estratégias de proteção de direitos de autor </v>
      </c>
      <c r="G52" s="219"/>
      <c r="H52" s="209"/>
      <c r="I52" s="209"/>
      <c r="J52" s="209"/>
      <c r="K52" s="209"/>
      <c r="L52" s="209"/>
      <c r="M52" s="209"/>
      <c r="N52" s="209"/>
      <c r="O52" s="209"/>
      <c r="P52" s="209"/>
      <c r="Q52" s="209"/>
      <c r="R52" s="209"/>
      <c r="S52" s="209"/>
      <c r="T52" s="209"/>
      <c r="U52" s="209"/>
      <c r="V52" s="209"/>
      <c r="W52" s="209"/>
      <c r="X52" s="209"/>
      <c r="Y52" s="209"/>
      <c r="Z52" s="209"/>
    </row>
    <row r="53">
      <c r="A53" s="219"/>
      <c r="B53" s="219" t="str">
        <f>IFERROR(__xludf.DUMMYFUNCTION("""COMPUTED_VALUE"""),"Formatos de ficheiros de imagem e vídeo")</f>
        <v>Formatos de ficheiros de imagem e vídeo</v>
      </c>
      <c r="C53" s="256" t="str">
        <f>IFERROR(__xludf.DUMMYFUNCTION("""COMPUTED_VALUE"""),"Gerar tabelas, gráficos e diagramas")</f>
        <v>Gerar tabelas, gráficos e diagramas</v>
      </c>
      <c r="D53" s="328" t="str">
        <f>IFERROR(__xludf.DUMMYFUNCTION("""COMPUTED_VALUE"""),"Resiliência")</f>
        <v>Resiliência</v>
      </c>
      <c r="E53" s="251" t="str">
        <f>IFERROR(__xludf.DUMMYFUNCTION("""COMPUTED_VALUE"""),"Livros (impressos, e-books e audiolivros)")</f>
        <v>Livros (impressos, e-books e audiolivros)</v>
      </c>
      <c r="F53" s="226" t="str">
        <f>IFERROR(__xludf.DUMMYFUNCTION("""COMPUTED_VALUE"""),"Desenvolvimento de páginas web")</f>
        <v>Desenvolvimento de páginas web</v>
      </c>
      <c r="G53" s="219"/>
      <c r="H53" s="209"/>
      <c r="I53" s="209"/>
      <c r="J53" s="209"/>
      <c r="K53" s="209"/>
      <c r="L53" s="209"/>
      <c r="M53" s="209"/>
      <c r="N53" s="209"/>
      <c r="O53" s="209"/>
      <c r="P53" s="209"/>
      <c r="Q53" s="209"/>
      <c r="R53" s="209"/>
      <c r="S53" s="209"/>
      <c r="T53" s="209"/>
      <c r="U53" s="209"/>
      <c r="V53" s="209"/>
      <c r="W53" s="209"/>
      <c r="X53" s="209"/>
      <c r="Y53" s="209"/>
      <c r="Z53" s="209"/>
    </row>
    <row r="54">
      <c r="A54" s="268"/>
      <c r="B54" s="249" t="str">
        <f>IFERROR(__xludf.DUMMYFUNCTION("""COMPUTED_VALUE"""),"Direitos de autor e imagem")</f>
        <v>Direitos de autor e imagem</v>
      </c>
      <c r="C54" s="256" t="str">
        <f>IFERROR(__xludf.DUMMYFUNCTION("""COMPUTED_VALUE"""),"Configurar páginas e mail merge para impressão em série")</f>
        <v>Configurar páginas e mail merge para impressão em série</v>
      </c>
      <c r="D54" s="267" t="str">
        <f>IFERROR(__xludf.DUMMYFUNCTION("""COMPUTED_VALUE"""),"Criatividade")</f>
        <v>Criatividade</v>
      </c>
      <c r="E54" s="314"/>
      <c r="F54" s="229"/>
      <c r="G54" s="219"/>
      <c r="H54" s="209"/>
      <c r="I54" s="209"/>
      <c r="J54" s="209"/>
      <c r="K54" s="209"/>
      <c r="L54" s="209"/>
      <c r="M54" s="209"/>
      <c r="N54" s="209"/>
      <c r="O54" s="209"/>
      <c r="P54" s="209"/>
      <c r="Q54" s="209"/>
      <c r="R54" s="209"/>
      <c r="S54" s="209"/>
      <c r="T54" s="209"/>
      <c r="U54" s="209"/>
      <c r="V54" s="209"/>
      <c r="W54" s="209"/>
      <c r="X54" s="209"/>
      <c r="Y54" s="209"/>
      <c r="Z54" s="209"/>
    </row>
    <row r="55">
      <c r="A55" s="268"/>
      <c r="B55" s="246" t="str">
        <f>IFERROR(__xludf.DUMMYFUNCTION("""COMPUTED_VALUE"""),"Criação de páginas web")</f>
        <v>Criação de páginas web</v>
      </c>
      <c r="C55" s="252" t="str">
        <f>IFERROR(__xludf.DUMMYFUNCTION("""COMPUTED_VALUE"""),"Testar a criação de páginas web")</f>
        <v>Testar a criação de páginas web</v>
      </c>
      <c r="D55" s="267"/>
      <c r="E55" s="250"/>
      <c r="F55" s="219"/>
      <c r="G55" s="219"/>
      <c r="H55" s="209"/>
      <c r="I55" s="209"/>
      <c r="J55" s="209"/>
      <c r="K55" s="209"/>
      <c r="L55" s="209"/>
      <c r="M55" s="209"/>
      <c r="N55" s="209"/>
      <c r="O55" s="209"/>
      <c r="P55" s="209"/>
      <c r="Q55" s="209"/>
      <c r="R55" s="209"/>
      <c r="S55" s="209"/>
      <c r="T55" s="209"/>
      <c r="U55" s="209"/>
      <c r="V55" s="209"/>
      <c r="W55" s="209"/>
      <c r="X55" s="209"/>
      <c r="Y55" s="209"/>
      <c r="Z55" s="209"/>
    </row>
    <row r="56">
      <c r="A56" s="268"/>
      <c r="B56" s="246" t="str">
        <f>IFERROR(__xludf.DUMMYFUNCTION("""COMPUTED_VALUE"""),"Licenças e instrumentos de direitos de autor e de direitos conexos")</f>
        <v>Licenças e instrumentos de direitos de autor e de direitos conexos</v>
      </c>
      <c r="C56" s="252" t="str">
        <f>IFERROR(__xludf.DUMMYFUNCTION("""COMPUTED_VALUE"""),"Avaliar as melhores práticas na tomada de decisão do formato de criação do conteúdo (vídeo, som e imagem)")</f>
        <v>Avaliar as melhores práticas na tomada de decisão do formato de criação do conteúdo (vídeo, som e imagem)</v>
      </c>
      <c r="D56" s="267"/>
      <c r="E56" s="252"/>
      <c r="F56" s="219"/>
      <c r="G56" s="219"/>
      <c r="H56" s="209"/>
      <c r="I56" s="209"/>
      <c r="J56" s="209"/>
      <c r="K56" s="209"/>
      <c r="L56" s="209"/>
      <c r="M56" s="209"/>
      <c r="N56" s="209"/>
      <c r="O56" s="209"/>
      <c r="P56" s="209"/>
      <c r="Q56" s="209"/>
      <c r="R56" s="209"/>
      <c r="S56" s="209"/>
      <c r="T56" s="209"/>
      <c r="U56" s="209"/>
      <c r="V56" s="209"/>
      <c r="W56" s="209"/>
      <c r="X56" s="209"/>
      <c r="Y56" s="209"/>
      <c r="Z56" s="209"/>
    </row>
    <row r="57">
      <c r="A57" s="219"/>
      <c r="B57" s="310"/>
      <c r="C57" s="256" t="str">
        <f>IFERROR(__xludf.DUMMYFUNCTION("""COMPUTED_VALUE"""),"Aplicar regras de direitos de autor e licenças a dados, informação e conteúdo digital")</f>
        <v>Aplicar regras de direitos de autor e licenças a dados, informação e conteúdo digital</v>
      </c>
      <c r="D57" s="267"/>
      <c r="E57" s="256"/>
      <c r="F57" s="219"/>
      <c r="G57" s="219"/>
      <c r="H57" s="209"/>
      <c r="I57" s="209"/>
      <c r="J57" s="209"/>
      <c r="K57" s="209"/>
      <c r="L57" s="209"/>
      <c r="M57" s="209"/>
      <c r="N57" s="209"/>
      <c r="O57" s="209"/>
      <c r="P57" s="209"/>
      <c r="Q57" s="209"/>
      <c r="R57" s="209"/>
      <c r="S57" s="209"/>
      <c r="T57" s="209"/>
      <c r="U57" s="209"/>
      <c r="V57" s="209"/>
      <c r="W57" s="209"/>
      <c r="X57" s="209"/>
      <c r="Y57" s="209"/>
      <c r="Z57" s="209"/>
    </row>
    <row r="58">
      <c r="A58" s="219"/>
      <c r="B58" s="255"/>
      <c r="C58" s="252" t="str">
        <f>IFERROR(__xludf.DUMMYFUNCTION("""COMPUTED_VALUE"""),"Respeitar os direitos de autor e as licenças")</f>
        <v>Respeitar os direitos de autor e as licenças</v>
      </c>
      <c r="D58" s="267"/>
      <c r="E58" s="256"/>
      <c r="F58" s="219"/>
      <c r="G58" s="219"/>
      <c r="H58" s="209"/>
      <c r="I58" s="209"/>
      <c r="J58" s="209"/>
      <c r="K58" s="209"/>
      <c r="L58" s="209"/>
      <c r="M58" s="209"/>
      <c r="N58" s="209"/>
      <c r="O58" s="209"/>
      <c r="P58" s="209"/>
      <c r="Q58" s="209"/>
      <c r="R58" s="209"/>
      <c r="S58" s="209"/>
      <c r="T58" s="209"/>
      <c r="U58" s="209"/>
      <c r="V58" s="209"/>
      <c r="W58" s="209"/>
      <c r="X58" s="209"/>
      <c r="Y58" s="209"/>
      <c r="Z58" s="209"/>
    </row>
    <row r="59">
      <c r="A59" s="219"/>
      <c r="B59" s="255"/>
      <c r="C59" s="256"/>
      <c r="D59" s="267"/>
      <c r="E59" s="256"/>
      <c r="F59" s="219"/>
      <c r="G59" s="219"/>
      <c r="H59" s="209"/>
      <c r="I59" s="209"/>
      <c r="J59" s="209"/>
      <c r="K59" s="209"/>
      <c r="L59" s="209"/>
      <c r="M59" s="209"/>
      <c r="N59" s="209"/>
      <c r="O59" s="209"/>
      <c r="P59" s="209"/>
      <c r="Q59" s="209"/>
      <c r="R59" s="209"/>
      <c r="S59" s="209"/>
      <c r="T59" s="209"/>
      <c r="U59" s="209"/>
      <c r="V59" s="209"/>
      <c r="W59" s="209"/>
      <c r="X59" s="209"/>
      <c r="Y59" s="209"/>
      <c r="Z59" s="209"/>
    </row>
    <row r="60">
      <c r="A60" s="229"/>
      <c r="B60" s="255"/>
      <c r="C60" s="256"/>
      <c r="D60" s="267"/>
      <c r="E60" s="256"/>
      <c r="F60" s="219"/>
      <c r="G60" s="219"/>
      <c r="H60" s="209"/>
      <c r="I60" s="209"/>
      <c r="J60" s="209"/>
      <c r="K60" s="209"/>
      <c r="L60" s="209"/>
      <c r="M60" s="209"/>
      <c r="N60" s="209"/>
      <c r="O60" s="209"/>
      <c r="P60" s="209"/>
      <c r="Q60" s="209"/>
      <c r="R60" s="209"/>
      <c r="S60" s="209"/>
      <c r="T60" s="209"/>
      <c r="U60" s="209"/>
      <c r="V60" s="209"/>
      <c r="W60" s="209"/>
      <c r="X60" s="209"/>
      <c r="Y60" s="209"/>
      <c r="Z60" s="209"/>
    </row>
    <row r="61">
      <c r="A61" s="236"/>
      <c r="B61" s="255"/>
      <c r="C61" s="256"/>
      <c r="D61" s="269"/>
      <c r="E61" s="269"/>
      <c r="F61" s="209"/>
      <c r="G61" s="219"/>
      <c r="H61" s="209"/>
      <c r="I61" s="209"/>
      <c r="J61" s="209"/>
      <c r="K61" s="209"/>
      <c r="L61" s="209"/>
      <c r="M61" s="209"/>
      <c r="N61" s="209"/>
      <c r="O61" s="209"/>
      <c r="P61" s="209"/>
      <c r="Q61" s="209"/>
      <c r="R61" s="209"/>
      <c r="S61" s="209"/>
      <c r="T61" s="209"/>
      <c r="U61" s="209"/>
      <c r="V61" s="209"/>
      <c r="W61" s="209"/>
      <c r="X61" s="209"/>
      <c r="Y61" s="209"/>
      <c r="Z61" s="209"/>
    </row>
    <row r="62">
      <c r="A62" s="236"/>
      <c r="B62" s="255"/>
      <c r="C62" s="229"/>
      <c r="D62" s="256"/>
      <c r="E62" s="269"/>
      <c r="F62" s="219"/>
      <c r="G62" s="219"/>
      <c r="H62" s="209"/>
      <c r="I62" s="209"/>
      <c r="J62" s="209"/>
      <c r="K62" s="209"/>
      <c r="L62" s="209"/>
      <c r="M62" s="209"/>
      <c r="N62" s="209"/>
      <c r="O62" s="209"/>
      <c r="P62" s="209"/>
      <c r="Q62" s="209"/>
      <c r="R62" s="209"/>
      <c r="S62" s="209"/>
      <c r="T62" s="209"/>
      <c r="U62" s="209"/>
      <c r="V62" s="209"/>
      <c r="W62" s="209"/>
      <c r="X62" s="209"/>
      <c r="Y62" s="209"/>
      <c r="Z62" s="209"/>
    </row>
    <row r="63">
      <c r="A63" s="236"/>
      <c r="B63" s="255"/>
      <c r="C63" s="209"/>
      <c r="D63" s="256"/>
      <c r="E63" s="269"/>
      <c r="F63" s="219"/>
      <c r="G63" s="219"/>
      <c r="H63" s="209"/>
      <c r="I63" s="209"/>
      <c r="J63" s="209"/>
      <c r="K63" s="209"/>
      <c r="L63" s="209"/>
      <c r="M63" s="209"/>
      <c r="N63" s="209"/>
      <c r="O63" s="209"/>
      <c r="P63" s="209"/>
      <c r="Q63" s="209"/>
      <c r="R63" s="209"/>
      <c r="S63" s="209"/>
      <c r="T63" s="209"/>
      <c r="U63" s="209"/>
      <c r="V63" s="209"/>
      <c r="W63" s="209"/>
      <c r="X63" s="209"/>
      <c r="Y63" s="209"/>
      <c r="Z63" s="209"/>
    </row>
    <row r="64" ht="10.5" customHeight="1">
      <c r="A64" s="271"/>
      <c r="B64" s="260"/>
      <c r="C64" s="261"/>
      <c r="D64" s="260"/>
      <c r="E64" s="260"/>
      <c r="F64" s="261"/>
      <c r="G64" s="262"/>
      <c r="H64" s="209"/>
      <c r="I64" s="209"/>
      <c r="J64" s="209"/>
      <c r="K64" s="209"/>
      <c r="L64" s="209"/>
      <c r="M64" s="209"/>
      <c r="N64" s="209"/>
      <c r="O64" s="209"/>
      <c r="P64" s="209"/>
      <c r="Q64" s="209"/>
      <c r="R64" s="209"/>
      <c r="S64" s="209"/>
      <c r="T64" s="209"/>
      <c r="U64" s="209"/>
      <c r="V64" s="209"/>
      <c r="W64" s="209"/>
      <c r="X64" s="209"/>
      <c r="Y64" s="209"/>
      <c r="Z64" s="209"/>
    </row>
    <row r="65" ht="10.5" customHeight="1">
      <c r="A65" s="301"/>
      <c r="B65" s="313"/>
      <c r="C65" s="313"/>
      <c r="D65" s="313"/>
      <c r="E65" s="313"/>
      <c r="F65" s="209"/>
      <c r="G65" s="209"/>
      <c r="H65" s="209"/>
      <c r="I65" s="209"/>
      <c r="J65" s="209"/>
      <c r="K65" s="209"/>
      <c r="L65" s="209"/>
      <c r="M65" s="209"/>
      <c r="N65" s="209"/>
      <c r="O65" s="209"/>
      <c r="P65" s="209"/>
      <c r="Q65" s="209"/>
      <c r="R65" s="209"/>
      <c r="S65" s="209"/>
      <c r="T65" s="209"/>
      <c r="U65" s="209"/>
      <c r="V65" s="209"/>
      <c r="W65" s="209"/>
      <c r="X65" s="209"/>
      <c r="Y65" s="209"/>
      <c r="Z65" s="209"/>
    </row>
    <row r="66" ht="10.5" customHeight="1">
      <c r="A66" s="237" t="str">
        <f>IFERROR(__xludf.DUMMYFUNCTION("""COMPUTED_VALUE"""),"Critérios de Desempenho")</f>
        <v>Critérios de Desempenho</v>
      </c>
      <c r="B66" s="238" t="str">
        <f>IFERROR(__xludf.DUMMYFUNCTION("""COMPUTED_VALUE"""),"Utilizando um programa ou aplicação adequada
Avaliando o conteúdo digital (informação, dados, programas) protegido por direitos de autor")</f>
        <v>Utilizando um programa ou aplicação adequada
Avaliando o conteúdo digital (informação, dados, programas) protegido por direitos de autor</v>
      </c>
      <c r="F66" s="209"/>
      <c r="G66" s="209"/>
      <c r="H66" s="209"/>
      <c r="I66" s="209"/>
      <c r="J66" s="209"/>
      <c r="K66" s="209"/>
      <c r="L66" s="209"/>
      <c r="M66" s="209"/>
      <c r="N66" s="209"/>
      <c r="O66" s="209"/>
      <c r="P66" s="209"/>
      <c r="Q66" s="209"/>
      <c r="R66" s="209"/>
      <c r="S66" s="209"/>
      <c r="T66" s="209"/>
      <c r="U66" s="209"/>
      <c r="V66" s="209"/>
      <c r="W66" s="209"/>
      <c r="X66" s="209"/>
      <c r="Y66" s="209"/>
      <c r="Z66" s="209"/>
    </row>
    <row r="67" ht="10.5" customHeight="1">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row>
    <row r="68" ht="10.5" customHeight="1">
      <c r="A68" s="40"/>
      <c r="B68" s="40"/>
      <c r="C68" s="40"/>
      <c r="D68" s="40"/>
      <c r="E68" s="40"/>
      <c r="F68" s="40"/>
      <c r="G68" s="56"/>
      <c r="H68" s="40"/>
      <c r="I68" s="40"/>
      <c r="J68" s="40"/>
      <c r="K68" s="40"/>
      <c r="L68" s="40"/>
      <c r="M68" s="40"/>
      <c r="N68" s="40"/>
      <c r="O68" s="40"/>
      <c r="P68" s="40"/>
      <c r="Q68" s="40"/>
      <c r="R68" s="40"/>
      <c r="S68" s="40"/>
      <c r="T68" s="40"/>
      <c r="U68" s="40"/>
      <c r="V68" s="40"/>
      <c r="W68" s="40"/>
      <c r="X68" s="40"/>
      <c r="Y68" s="40"/>
      <c r="Z68" s="40"/>
    </row>
    <row r="69" ht="10.5" customHeight="1">
      <c r="A69" s="40"/>
      <c r="B69" s="40"/>
      <c r="C69" s="40"/>
      <c r="D69" s="40"/>
      <c r="E69" s="40"/>
      <c r="F69" s="40"/>
      <c r="G69" s="56"/>
      <c r="H69" s="40"/>
      <c r="I69" s="40"/>
      <c r="J69" s="40"/>
      <c r="K69" s="40"/>
      <c r="L69" s="40"/>
      <c r="M69" s="40"/>
      <c r="N69" s="40"/>
      <c r="O69" s="40"/>
      <c r="P69" s="40"/>
      <c r="Q69" s="40"/>
      <c r="R69" s="40"/>
      <c r="S69" s="40"/>
      <c r="T69" s="40"/>
      <c r="U69" s="40"/>
      <c r="V69" s="40"/>
      <c r="W69" s="40"/>
      <c r="X69" s="40"/>
      <c r="Y69" s="40"/>
      <c r="Z69" s="40"/>
    </row>
    <row r="70" ht="10.5" customHeight="1">
      <c r="A70" s="113"/>
      <c r="B70" s="113"/>
      <c r="C70" s="113"/>
      <c r="D70" s="40"/>
      <c r="E70" s="40"/>
      <c r="F70" s="40"/>
      <c r="G70" s="56"/>
      <c r="H70" s="40"/>
      <c r="I70" s="40"/>
      <c r="J70" s="40"/>
      <c r="K70" s="40"/>
      <c r="L70" s="40"/>
      <c r="M70" s="40"/>
      <c r="N70" s="40"/>
      <c r="O70" s="40"/>
      <c r="P70" s="40"/>
      <c r="Q70" s="40"/>
      <c r="R70" s="40"/>
      <c r="S70" s="40"/>
      <c r="T70" s="40"/>
      <c r="U70" s="40"/>
      <c r="V70" s="40"/>
      <c r="W70" s="40"/>
      <c r="X70" s="40"/>
      <c r="Y70" s="40"/>
      <c r="Z70" s="40"/>
    </row>
    <row r="71" ht="10.5" customHeight="1">
      <c r="A71" s="113"/>
      <c r="B71" s="113"/>
      <c r="C71" s="113"/>
      <c r="D71" s="40"/>
      <c r="E71" s="40"/>
      <c r="F71" s="40"/>
      <c r="G71" s="56"/>
      <c r="H71" s="40"/>
      <c r="I71" s="40"/>
      <c r="J71" s="40"/>
      <c r="K71" s="40"/>
      <c r="L71" s="40"/>
      <c r="M71" s="40"/>
      <c r="N71" s="40"/>
      <c r="O71" s="40"/>
      <c r="P71" s="40"/>
      <c r="Q71" s="40"/>
      <c r="R71" s="40"/>
      <c r="S71" s="40"/>
      <c r="T71" s="40"/>
      <c r="U71" s="40"/>
      <c r="V71" s="40"/>
      <c r="W71" s="40"/>
      <c r="X71" s="40"/>
      <c r="Y71" s="40"/>
      <c r="Z71" s="40"/>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40"/>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40"/>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40"/>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40"/>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40"/>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40"/>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40"/>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40"/>
      <c r="H176" s="56"/>
      <c r="I176" s="56"/>
      <c r="J176" s="56"/>
      <c r="K176" s="56"/>
      <c r="L176" s="56"/>
      <c r="M176" s="56"/>
      <c r="N176" s="56"/>
      <c r="O176" s="56"/>
      <c r="P176" s="56"/>
      <c r="Q176" s="56"/>
      <c r="R176" s="56"/>
      <c r="S176" s="56"/>
      <c r="T176" s="56"/>
      <c r="U176" s="56"/>
      <c r="V176" s="56"/>
      <c r="W176" s="56"/>
      <c r="X176" s="56"/>
      <c r="Y176" s="56"/>
      <c r="Z176" s="56"/>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sheetData>
  <mergeCells count="7">
    <mergeCell ref="B6:C6"/>
    <mergeCell ref="D6:E6"/>
    <mergeCell ref="F6:G6"/>
    <mergeCell ref="B11:G11"/>
    <mergeCell ref="B26:E26"/>
    <mergeCell ref="B44:E44"/>
    <mergeCell ref="B66:E66"/>
  </mergeCells>
  <printOptions/>
  <pageMargins bottom="0.75" footer="0.0" header="0.0" left="0.7" right="0.7" top="0.75"/>
  <pageSetup paperSize="9"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IFERROR(__xludf.DUMMYFUNCTION("IMPORTRANGE(""https://docs.google.com/spreadsheets/d/1MiAcx3o_Pa82QwUfCPTYRtXuA4iBv2SUrErSCOASw9E/edit#gid=739062657"",""D_UC14!A1:F10"")"),"")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IFERROR(__xludf.DUMMYFUNCTION("""COMPUTED_VALUE"""),"Criação de conteúdos")</f>
        <v>Criação de conteúdos</v>
      </c>
      <c r="B6" s="140" t="str">
        <f>IFERROR(__xludf.DUMMYFUNCTION("""COMPUTED_VALUE"""),"14. Integração e reelaboração de conteúdos")</f>
        <v>14. Integração e reelaboração de conteúdos</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88" t="str">
        <f>IFERROR(__xludf.DUMMYFUNCTION("""COMPUTED_VALUE"""),"Modificar, adaptar e integrar informação e conteúdos num corpo de conhecimento existente para criar conteúdo e conhecimento novo, original e relevante")</f>
        <v>Modificar, adaptar e integrar informação e conteúdos num corpo de conhecimento existente para criar conteúdo e conhecimento novo, original e relevante</v>
      </c>
      <c r="C7" s="188"/>
      <c r="D7" s="40"/>
      <c r="E7" s="40"/>
      <c r="F7" s="40"/>
      <c r="G7" s="40"/>
      <c r="H7" s="40"/>
      <c r="I7" s="40"/>
      <c r="J7" s="40"/>
      <c r="K7" s="40"/>
      <c r="L7" s="40"/>
      <c r="M7" s="40"/>
      <c r="N7" s="40"/>
      <c r="O7" s="40"/>
      <c r="P7" s="40"/>
      <c r="Q7" s="40"/>
      <c r="R7" s="40"/>
      <c r="S7" s="40"/>
      <c r="T7" s="40"/>
      <c r="U7" s="40"/>
      <c r="V7" s="40"/>
      <c r="W7" s="40"/>
      <c r="X7" s="40"/>
      <c r="Y7" s="40"/>
      <c r="Z7" s="40"/>
    </row>
    <row r="8" ht="10.5" customHeight="1">
      <c r="A8" s="48"/>
      <c r="B8" s="205" t="str">
        <f>IFERROR(__xludf.DUMMYFUNCTION("""COMPUTED_VALUE"""),"Agregar num único ficheiro conteúdos diversos de informação (texto/imagem/som) por forma a criar um ficheiro novo e original que possa depois ser partilhado nas redes sociais como email ou LinkedIn")</f>
        <v>Agregar num único ficheiro conteúdos diversos de informação (texto/imagem/som) por forma a criar um ficheiro novo e original que possa depois ser partilhado nas redes sociais como email ou LinkedIn</v>
      </c>
      <c r="C8" s="205"/>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3.0!C808"")"),"Os outros técnicos das ciências físicas e de engenharia deverão saber modificar, adaptar e integrar conteúdos digitais, nas suas tarefas do dia-a-dia. Neste contexto profissional é necessário aplicar técnicas colaborativas para edição e integração de novo"&amp;"s conteúdos (p.e. Google Docs, sharepoint, Dashboards), assim como utilizar Técnicas de Storytelling para implementar uma narrativa aquando na elaboração de conteúdos nos entregáveis aos clientes (p.e. apresentação dinâmica em PowerPoint).")</f>
        <v>Os outros técnicos das ciências físicas e de engenharia deverão saber modificar, adaptar e integrar conteúdos digitais, nas suas tarefas do dia-a-dia. Neste contexto profissional é necessário aplicar técnicas colaborativas para edição e integração de novos conteúdos (p.e. Google Docs, sharepoint, Dashboards), assim como utilizar Técnicas de Storytelling para implementar uma narrativa aquando na elaboração de conteúdos nos entregáveis aos clientes (p.e. apresentação dinâmica em PowerPoint).</v>
      </c>
      <c r="H11" s="40"/>
      <c r="I11" s="40"/>
      <c r="J11" s="40"/>
      <c r="K11" s="40"/>
      <c r="L11" s="40"/>
      <c r="M11" s="40"/>
      <c r="N11" s="40"/>
      <c r="O11" s="40"/>
      <c r="P11" s="40"/>
      <c r="Q11" s="40"/>
      <c r="R11" s="40"/>
      <c r="S11" s="40"/>
      <c r="T11" s="40"/>
      <c r="U11" s="40"/>
      <c r="V11" s="40"/>
      <c r="W11" s="40"/>
      <c r="X11" s="40"/>
      <c r="Y11" s="40"/>
      <c r="Z11" s="40"/>
    </row>
    <row r="12" ht="10.5" customHeight="1">
      <c r="A12" s="40"/>
      <c r="B12" s="40"/>
      <c r="C12" s="40"/>
      <c r="D12" s="40"/>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IFERROR(__xludf.DUMMYFUNCTION("IMPORTRANGE(""https://docs.google.com/spreadsheets/d/1MiAcx3o_Pa82QwUfCPTYRtXuA4iBv2SUrErSCOASw9E/edit#gid=1990972601"",""D_UC14!A13:F999"")"),"")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7"/>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212" t="str">
        <f>IFERROR(__xludf.DUMMYFUNCTION("""COMPUTED_VALUE"""),"Conteúdos Transversais")</f>
        <v>Conteúdos Transversais</v>
      </c>
      <c r="G15" s="213" t="s">
        <v>32</v>
      </c>
      <c r="H15" s="209"/>
      <c r="I15" s="209"/>
      <c r="J15" s="209"/>
      <c r="K15" s="209"/>
      <c r="L15" s="209"/>
      <c r="M15" s="209"/>
      <c r="N15" s="209"/>
      <c r="O15" s="209"/>
      <c r="P15" s="209"/>
      <c r="Q15" s="209"/>
      <c r="R15" s="209"/>
      <c r="S15" s="209"/>
      <c r="T15" s="209"/>
      <c r="U15" s="209"/>
      <c r="V15" s="209"/>
      <c r="W15" s="209"/>
      <c r="X15" s="209"/>
      <c r="Y15" s="209"/>
      <c r="Z15" s="209"/>
    </row>
    <row r="16">
      <c r="A16" s="272" t="str">
        <f>IFERROR(__xludf.DUMMYFUNCTION("""COMPUTED_VALUE"""),"Integrar informação e conteúdo digital aplicando direitos de autor e licenças")</f>
        <v>Integrar informação e conteúdo digital aplicando direitos de autor e licenças</v>
      </c>
      <c r="B16" s="272" t="str">
        <f>IFERROR(__xludf.DUMMYFUNCTION("""COMPUTED_VALUE"""),"Ferramentas de edição")</f>
        <v>Ferramentas de edição</v>
      </c>
      <c r="C16" s="215" t="str">
        <f>IFERROR(__xludf.DUMMYFUNCTION("""COMPUTED_VALUE"""),"Identificar programas/aplicações utilizadas para modificar ou integrar novo conteúdo e informação")</f>
        <v>Identificar programas/aplicações utilizadas para modificar ou integrar novo conteúdo e informação</v>
      </c>
      <c r="D16" s="272" t="str">
        <f>IFERROR(__xludf.DUMMYFUNCTION("""COMPUTED_VALUE"""),"Planeamento e organização")</f>
        <v>Planeamento e organização</v>
      </c>
      <c r="E16" s="217" t="str">
        <f>IFERROR(__xludf.DUMMYFUNCTION("""COMPUTED_VALUE"""),"Dispositivo tecnológico com acesso à internet")</f>
        <v>Dispositivo tecnológico com acesso à internet</v>
      </c>
      <c r="F16" s="329" t="str">
        <f>IFERROR(__xludf.DUMMYFUNCTION("""COMPUTED_VALUE"""),"Conceitos básicos de direitos de autor e imagem")</f>
        <v>Conceitos básicos de direitos de autor e imagem</v>
      </c>
      <c r="G16" s="251" t="s">
        <v>116</v>
      </c>
      <c r="H16" s="209"/>
      <c r="I16" s="209"/>
      <c r="J16" s="209"/>
      <c r="K16" s="209"/>
      <c r="L16" s="209"/>
      <c r="M16" s="209"/>
      <c r="N16" s="209"/>
      <c r="O16" s="209"/>
      <c r="P16" s="209"/>
      <c r="Q16" s="209"/>
      <c r="R16" s="209"/>
      <c r="S16" s="209"/>
      <c r="T16" s="209"/>
      <c r="U16" s="209"/>
      <c r="V16" s="209"/>
      <c r="W16" s="209"/>
      <c r="X16" s="209"/>
      <c r="Y16" s="209"/>
      <c r="Z16" s="209"/>
    </row>
    <row r="17" ht="10.5" customHeight="1">
      <c r="A17" s="222" t="str">
        <f>IFERROR(__xludf.DUMMYFUNCTION("""COMPUTED_VALUE"""),"Definir formas de modificar ou integrar novo conteúdo e informação em ficheiros digitais anteriormente criados")</f>
        <v>Definir formas de modificar ou integrar novo conteúdo e informação em ficheiros digitais anteriormente criados</v>
      </c>
      <c r="B17" s="222" t="str">
        <f>IFERROR(__xludf.DUMMYFUNCTION("""COMPUTED_VALUE"""),"Conteúdos digitais (texto, cálculo, som, imagem)")</f>
        <v>Conteúdos digitais (texto, cálculo, som, imagem)</v>
      </c>
      <c r="C17" s="220" t="str">
        <f>IFERROR(__xludf.DUMMYFUNCTION("""COMPUTED_VALUE"""),"Reconhecer as ferramentas de processamento de texto e cálculo para a integração e reelaboração de conteúdos")</f>
        <v>Reconhecer as ferramentas de processamento de texto e cálculo para a integração e reelaboração de conteúdos</v>
      </c>
      <c r="D17" s="222" t="str">
        <f>IFERROR(__xludf.DUMMYFUNCTION("""COMPUTED_VALUE"""),"Autonomia")</f>
        <v>Autonomia</v>
      </c>
      <c r="E17" s="216" t="str">
        <f>IFERROR(__xludf.DUMMYFUNCTION("""COMPUTED_VALUE"""),"Processador de texto, folhas de cálculo, apresentação de multimédia")</f>
        <v>Processador de texto, folhas de cálculo, apresentação de multimédia</v>
      </c>
      <c r="F17" s="316" t="str">
        <f>IFERROR(__xludf.DUMMYFUNCTION("""COMPUTED_VALUE"""),"Introdução aos tipos e formatos de conteúdos digitais (Especificidades e aplicabilidades na integração e reelaboração)")</f>
        <v>Introdução aos tipos e formatos de conteúdos digitais (Especificidades e aplicabilidades na integração e reelaboração)</v>
      </c>
      <c r="G17" s="251" t="s">
        <v>117</v>
      </c>
      <c r="H17" s="209"/>
      <c r="I17" s="209"/>
      <c r="J17" s="209"/>
      <c r="K17" s="209"/>
      <c r="L17" s="209"/>
      <c r="M17" s="209"/>
      <c r="N17" s="209"/>
      <c r="O17" s="209"/>
      <c r="P17" s="209"/>
      <c r="Q17" s="209"/>
      <c r="R17" s="209"/>
      <c r="S17" s="209"/>
      <c r="T17" s="209"/>
      <c r="U17" s="209"/>
      <c r="V17" s="209"/>
      <c r="W17" s="209"/>
      <c r="X17" s="209"/>
      <c r="Y17" s="209"/>
      <c r="Z17" s="209"/>
    </row>
    <row r="18" ht="10.5" customHeight="1">
      <c r="A18" s="299"/>
      <c r="B18" s="222" t="str">
        <f>IFERROR(__xludf.DUMMYFUNCTION("""COMPUTED_VALUE"""),"Aplicações e programas digitais")</f>
        <v>Aplicações e programas digitais</v>
      </c>
      <c r="C18" s="220" t="str">
        <f>IFERROR(__xludf.DUMMYFUNCTION("""COMPUTED_VALUE"""),"Ilustrar as ferramentas de criação e edição de áudio e imagem para a integração e reelaboração de conteúdos")</f>
        <v>Ilustrar as ferramentas de criação e edição de áudio e imagem para a integração e reelaboração de conteúdos</v>
      </c>
      <c r="D18" s="222" t="str">
        <f>IFERROR(__xludf.DUMMYFUNCTION("""COMPUTED_VALUE"""),"Responsabilidade")</f>
        <v>Responsabilidade</v>
      </c>
      <c r="E18" s="216" t="str">
        <f>IFERROR(__xludf.DUMMYFUNCTION("""COMPUTED_VALUE"""),"Programas, aplicações de vídeos, animações")</f>
        <v>Programas, aplicações de vídeos, animações</v>
      </c>
      <c r="F18" s="316" t="str">
        <f>IFERROR(__xludf.DUMMYFUNCTION("""COMPUTED_VALUE"""),"Introdução a ferramentas de processamento de texto e cálculo")</f>
        <v>Introdução a ferramentas de processamento de texto e cálculo</v>
      </c>
      <c r="G18" s="251"/>
      <c r="H18" s="209"/>
      <c r="I18" s="209"/>
      <c r="J18" s="209"/>
      <c r="K18" s="209"/>
      <c r="L18" s="209"/>
      <c r="M18" s="209"/>
      <c r="N18" s="209"/>
      <c r="O18" s="209"/>
      <c r="P18" s="209"/>
      <c r="Q18" s="209"/>
      <c r="R18" s="209"/>
      <c r="S18" s="209"/>
      <c r="T18" s="209"/>
      <c r="U18" s="209"/>
      <c r="V18" s="209"/>
      <c r="W18" s="209"/>
      <c r="X18" s="209"/>
      <c r="Y18" s="209"/>
      <c r="Z18" s="209"/>
    </row>
    <row r="19" ht="10.5" customHeight="1">
      <c r="A19" s="318"/>
      <c r="B19" s="299" t="str">
        <f>IFERROR(__xludf.DUMMYFUNCTION("""COMPUTED_VALUE"""),"Direitos de autor e imagem")</f>
        <v>Direitos de autor e imagem</v>
      </c>
      <c r="C19" s="220" t="str">
        <f>IFERROR(__xludf.DUMMYFUNCTION("""COMPUTED_VALUE"""),"Interpretar regras simples de direitos de autor e imagem")</f>
        <v>Interpretar regras simples de direitos de autor e imagem</v>
      </c>
      <c r="D19" s="222" t="str">
        <f>IFERROR(__xludf.DUMMYFUNCTION("""COMPUTED_VALUE"""),"Respeito pelas regras e normas definidas")</f>
        <v>Respeito pelas regras e normas definidas</v>
      </c>
      <c r="E19" s="222" t="str">
        <f>IFERROR(__xludf.DUMMYFUNCTION("""COMPUTED_VALUE"""),"Direitos de autor e licenças")</f>
        <v>Direitos de autor e licenças</v>
      </c>
      <c r="F19" s="316" t="str">
        <f>IFERROR(__xludf.DUMMYFUNCTION("""COMPUTED_VALUE"""),"Introdução a ferramentas criação e edição de áudio e imagem")</f>
        <v>Introdução a ferramentas criação e edição de áudio e imagem</v>
      </c>
      <c r="G19" s="219"/>
      <c r="H19" s="209"/>
      <c r="I19" s="209"/>
      <c r="J19" s="209"/>
      <c r="K19" s="209"/>
      <c r="L19" s="209"/>
      <c r="M19" s="209"/>
      <c r="N19" s="209"/>
      <c r="O19" s="209"/>
      <c r="P19" s="209"/>
      <c r="Q19" s="209"/>
      <c r="R19" s="209"/>
      <c r="S19" s="209"/>
      <c r="T19" s="209"/>
      <c r="U19" s="209"/>
      <c r="V19" s="209"/>
      <c r="W19" s="209"/>
      <c r="X19" s="209"/>
      <c r="Y19" s="209"/>
      <c r="Z19" s="209"/>
    </row>
    <row r="20" ht="10.5" customHeight="1">
      <c r="A20" s="214"/>
      <c r="B20" s="222"/>
      <c r="C20" s="221"/>
      <c r="D20" s="216" t="str">
        <f>IFERROR(__xludf.DUMMYFUNCTION("""COMPUTED_VALUE"""),"Resiliência")</f>
        <v>Resiliência</v>
      </c>
      <c r="E20" s="216" t="str">
        <f>IFERROR(__xludf.DUMMYFUNCTION("""COMPUTED_VALUE"""),"Livros (impressos, e-books e audiolivros)")</f>
        <v>Livros (impressos, e-books e audiolivros)</v>
      </c>
      <c r="F20" s="310"/>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14"/>
      <c r="B21" s="299"/>
      <c r="C21" s="224"/>
      <c r="D21" s="216" t="str">
        <f>IFERROR(__xludf.DUMMYFUNCTION("""COMPUTED_VALUE"""),"Criatividade")</f>
        <v>Criatividade</v>
      </c>
      <c r="E21" s="221"/>
      <c r="F21" s="314"/>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22"/>
      <c r="B22" s="299"/>
      <c r="C22" s="224"/>
      <c r="D22" s="221"/>
      <c r="E22" s="225"/>
      <c r="F22" s="330"/>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99"/>
      <c r="B23" s="299"/>
      <c r="C23" s="227"/>
      <c r="D23" s="228"/>
      <c r="E23" s="228"/>
      <c r="F23" s="330"/>
      <c r="G23" s="219"/>
      <c r="H23" s="209"/>
      <c r="I23" s="209"/>
      <c r="J23" s="209"/>
      <c r="K23" s="209"/>
      <c r="L23" s="209"/>
      <c r="M23" s="209"/>
      <c r="N23" s="209"/>
      <c r="O23" s="209"/>
      <c r="P23" s="209"/>
      <c r="Q23" s="209"/>
      <c r="R23" s="209"/>
      <c r="S23" s="209"/>
      <c r="T23" s="209"/>
      <c r="U23" s="209"/>
      <c r="V23" s="209"/>
      <c r="W23" s="209"/>
      <c r="X23" s="209"/>
      <c r="Y23" s="209"/>
      <c r="Z23" s="209"/>
    </row>
    <row r="24" ht="13.5" customHeight="1">
      <c r="A24" s="230"/>
      <c r="B24" s="231"/>
      <c r="C24" s="232"/>
      <c r="D24" s="233"/>
      <c r="E24" s="234"/>
      <c r="F24" s="287"/>
      <c r="G24" s="235"/>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IFERROR(__xludf.DUMMYFUNCTION("""COMPUTED_VALUE"""),"Modificando e integrando novo conteúdo e informação em ficheiros digitais anteriormente criados
Identificando programas ou aplicações adequadas para a realização da integração do novo conteúdo")</f>
        <v>Modificando e integrando novo conteúdo e informação em ficheiros digitais anteriormente criados
Identificando programas ou aplicações adequadas para a realização da integração do novo conteúdo</v>
      </c>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0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2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212" t="str">
        <f>IFERROR(__xludf.DUMMYFUNCTION("""COMPUTED_VALUE"""),"Conteúdos Transversais")</f>
        <v>Conteúdos Transversais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43" t="str">
        <f>IFERROR(__xludf.DUMMYFUNCTION("""COMPUTED_VALUE"""),"Integrar informação e conteúdo digital aplicando direitos de autor e licenças")</f>
        <v>Integrar informação e conteúdo digital aplicando direitos de autor e licenças</v>
      </c>
      <c r="B31" s="243" t="str">
        <f>IFERROR(__xludf.DUMMYFUNCTION("""COMPUTED_VALUE"""),"Aplicações e programas digitais")</f>
        <v>Aplicações e programas digitais</v>
      </c>
      <c r="C31" s="243" t="str">
        <f>IFERROR(__xludf.DUMMYFUNCTION("""COMPUTED_VALUE"""),"Diferenciar formas de modificar e melhorar conteúdo e informação para criar outros conteúdos e informações originais")</f>
        <v>Diferenciar formas de modificar e melhorar conteúdo e informação para criar outros conteúdos e informações originais</v>
      </c>
      <c r="D31" s="243" t="str">
        <f>IFERROR(__xludf.DUMMYFUNCTION("""COMPUTED_VALUE"""),"Planeamento e organização")</f>
        <v>Planeamento e organização</v>
      </c>
      <c r="E31" s="247" t="str">
        <f>IFERROR(__xludf.DUMMYFUNCTION("""COMPUTED_VALUE"""),"Dispositivo tecnológico com acesso à internet")</f>
        <v>Dispositivo tecnológico com acesso à internet</v>
      </c>
      <c r="F31" s="316" t="str">
        <f>IFERROR(__xludf.DUMMYFUNCTION("""COMPUTED_VALUE"""),"Introdução a ferramentas de edição colaborativa de conteúdo (ex. Google Slides)")</f>
        <v>Introdução a ferramentas de edição colaborativa de conteúdo (ex. Google Slides)</v>
      </c>
      <c r="G31" s="251" t="s">
        <v>118</v>
      </c>
      <c r="H31" s="209"/>
      <c r="I31" s="209"/>
      <c r="J31" s="209"/>
      <c r="K31" s="209"/>
      <c r="L31" s="209"/>
      <c r="M31" s="209"/>
      <c r="N31" s="209"/>
      <c r="O31" s="209"/>
      <c r="P31" s="209"/>
      <c r="Q31" s="209"/>
      <c r="R31" s="209"/>
      <c r="S31" s="209"/>
      <c r="T31" s="209"/>
      <c r="U31" s="209"/>
      <c r="V31" s="209"/>
      <c r="W31" s="209"/>
      <c r="X31" s="209"/>
      <c r="Y31" s="209"/>
      <c r="Z31" s="209"/>
    </row>
    <row r="32" ht="10.5" customHeight="1">
      <c r="A32" s="248" t="str">
        <f>IFERROR(__xludf.DUMMYFUNCTION("""COMPUTED_VALUE"""),"Escolher e aplicar formas de modificar e melhorar conteúdo e informação para criar outros conteúdos e informações novos e originais")</f>
        <v>Escolher e aplicar formas de modificar e melhorar conteúdo e informação para criar outros conteúdos e informações novos e originais</v>
      </c>
      <c r="B32" s="219" t="str">
        <f>IFERROR(__xludf.DUMMYFUNCTION("""COMPUTED_VALUE"""),"Ferramentas de edição")</f>
        <v>Ferramentas de edição</v>
      </c>
      <c r="C32" s="246" t="str">
        <f>IFERROR(__xludf.DUMMYFUNCTION("""COMPUTED_VALUE"""),"Utilizar ferramentas de edição colaborativa de conteúdo (ex. Google Slides)")</f>
        <v>Utilizar ferramentas de edição colaborativa de conteúdo (ex. Google Slides)</v>
      </c>
      <c r="D32" s="219" t="str">
        <f>IFERROR(__xludf.DUMMYFUNCTION("""COMPUTED_VALUE"""),"Autonomia")</f>
        <v>Autonomia</v>
      </c>
      <c r="E32" s="251" t="str">
        <f>IFERROR(__xludf.DUMMYFUNCTION("""COMPUTED_VALUE"""),"Processador de texto, folhas de cálculo, apresentação de multimédia")</f>
        <v>Processador de texto, folhas de cálculo, apresentação de multimédia</v>
      </c>
      <c r="F32" s="316" t="str">
        <f>IFERROR(__xludf.DUMMYFUNCTION("""COMPUTED_VALUE"""),"Plataformas de edição e de reelaboração de conteúdos digitais")</f>
        <v>Plataformas de edição e de reelaboração de conteúdos digitais</v>
      </c>
      <c r="G32" s="251" t="s">
        <v>119</v>
      </c>
      <c r="H32" s="209"/>
      <c r="I32" s="209"/>
      <c r="J32" s="209"/>
      <c r="K32" s="209"/>
      <c r="L32" s="209"/>
      <c r="M32" s="209"/>
      <c r="N32" s="209"/>
      <c r="O32" s="209"/>
      <c r="P32" s="209"/>
      <c r="Q32" s="209"/>
      <c r="R32" s="209"/>
      <c r="S32" s="209"/>
      <c r="T32" s="209"/>
      <c r="U32" s="209"/>
      <c r="V32" s="209"/>
      <c r="W32" s="209"/>
      <c r="X32" s="209"/>
      <c r="Y32" s="209"/>
      <c r="Z32" s="209"/>
    </row>
    <row r="33" ht="10.5" customHeight="1">
      <c r="A33" s="219"/>
      <c r="B33" s="219" t="str">
        <f>IFERROR(__xludf.DUMMYFUNCTION("""COMPUTED_VALUE"""),"Formatos de ficheiros de imagem e vídeo")</f>
        <v>Formatos de ficheiros de imagem e vídeo</v>
      </c>
      <c r="C33" s="246" t="str">
        <f>IFERROR(__xludf.DUMMYFUNCTION("""COMPUTED_VALUE"""),"Aplicar as melhores práticas na estruturação de conteúdos digitais ")</f>
        <v>Aplicar as melhores práticas na estruturação de conteúdos digitais </v>
      </c>
      <c r="D33" s="219" t="str">
        <f>IFERROR(__xludf.DUMMYFUNCTION("""COMPUTED_VALUE"""),"Responsabilidade")</f>
        <v>Responsabilidade</v>
      </c>
      <c r="E33" s="251" t="str">
        <f>IFERROR(__xludf.DUMMYFUNCTION("""COMPUTED_VALUE"""),"Programas, aplicações de vídeos, animações")</f>
        <v>Programas, aplicações de vídeos, animações</v>
      </c>
      <c r="F33" s="316" t="str">
        <f>IFERROR(__xludf.DUMMYFUNCTION("""COMPUTED_VALUE"""),"Melhores práticas na estruturação de conteúdos digitais ")</f>
        <v>Melhores práticas na estruturação de conteúdos digitais </v>
      </c>
      <c r="G33" s="251"/>
      <c r="H33" s="209"/>
      <c r="I33" s="209"/>
      <c r="J33" s="209"/>
      <c r="K33" s="209"/>
      <c r="L33" s="209"/>
      <c r="M33" s="209"/>
      <c r="N33" s="209"/>
      <c r="O33" s="209"/>
      <c r="P33" s="209"/>
      <c r="Q33" s="209"/>
      <c r="R33" s="209"/>
      <c r="S33" s="209"/>
      <c r="T33" s="209"/>
      <c r="U33" s="209"/>
      <c r="V33" s="209"/>
      <c r="W33" s="209"/>
      <c r="X33" s="209"/>
      <c r="Y33" s="209"/>
      <c r="Z33" s="209"/>
    </row>
    <row r="34" ht="10.5" customHeight="1">
      <c r="A34" s="268"/>
      <c r="B34" s="249" t="str">
        <f>IFERROR(__xludf.DUMMYFUNCTION("""COMPUTED_VALUE"""),"Direitos de autor e imagem")</f>
        <v>Direitos de autor e imagem</v>
      </c>
      <c r="C34" s="246"/>
      <c r="D34" s="219" t="str">
        <f>IFERROR(__xludf.DUMMYFUNCTION("""COMPUTED_VALUE"""),"Respeito pelas regras e normas definidas")</f>
        <v>Respeito pelas regras e normas definidas</v>
      </c>
      <c r="E34" s="253" t="str">
        <f>IFERROR(__xludf.DUMMYFUNCTION("""COMPUTED_VALUE"""),"Direitos de autor e licenças")</f>
        <v>Direitos de autor e licenças</v>
      </c>
      <c r="F34" s="310"/>
      <c r="G34" s="251"/>
      <c r="H34" s="209"/>
      <c r="I34" s="209"/>
      <c r="J34" s="209"/>
      <c r="K34" s="209"/>
      <c r="L34" s="209"/>
      <c r="M34" s="209"/>
      <c r="N34" s="209"/>
      <c r="O34" s="209"/>
      <c r="P34" s="209"/>
      <c r="Q34" s="209"/>
      <c r="R34" s="209"/>
      <c r="S34" s="209"/>
      <c r="T34" s="209"/>
      <c r="U34" s="209"/>
      <c r="V34" s="209"/>
      <c r="W34" s="209"/>
      <c r="X34" s="209"/>
      <c r="Y34" s="209"/>
      <c r="Z34" s="209"/>
    </row>
    <row r="35" ht="10.5" customHeight="1">
      <c r="A35" s="219"/>
      <c r="B35" s="219" t="str">
        <f>IFERROR(__xludf.DUMMYFUNCTION("""COMPUTED_VALUE"""),"Licenças aplicadas a programas, aplicações e conteúdo digital")</f>
        <v>Licenças aplicadas a programas, aplicações e conteúdo digital</v>
      </c>
      <c r="C35" s="304"/>
      <c r="D35" s="251" t="str">
        <f>IFERROR(__xludf.DUMMYFUNCTION("""COMPUTED_VALUE"""),"Resiliência")</f>
        <v>Resiliência</v>
      </c>
      <c r="E35" s="251" t="str">
        <f>IFERROR(__xludf.DUMMYFUNCTION("""COMPUTED_VALUE"""),"Livros (impressos, e-books e audiolivros)")</f>
        <v>Livros (impressos, e-books e audiolivros)</v>
      </c>
      <c r="F35" s="304"/>
      <c r="G35" s="219"/>
      <c r="H35" s="209"/>
      <c r="I35" s="209"/>
      <c r="J35" s="209"/>
      <c r="K35" s="209"/>
      <c r="L35" s="209"/>
      <c r="M35" s="209"/>
      <c r="N35" s="209"/>
      <c r="O35" s="209"/>
      <c r="P35" s="209"/>
      <c r="Q35" s="209"/>
      <c r="R35" s="209"/>
      <c r="S35" s="209"/>
      <c r="T35" s="209"/>
      <c r="U35" s="209"/>
      <c r="V35" s="209"/>
      <c r="W35" s="209"/>
      <c r="X35" s="209"/>
      <c r="Y35" s="209"/>
      <c r="Z35" s="209"/>
    </row>
    <row r="36" ht="10.5" customHeight="1">
      <c r="A36" s="219"/>
      <c r="B36" s="246"/>
      <c r="C36" s="304"/>
      <c r="D36" s="251" t="str">
        <f>IFERROR(__xludf.DUMMYFUNCTION("""COMPUTED_VALUE"""),"Criatividade")</f>
        <v>Criatividade</v>
      </c>
      <c r="E36" s="229"/>
      <c r="F36" s="304"/>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19"/>
      <c r="B37" s="229"/>
      <c r="C37" s="304"/>
      <c r="D37" s="255"/>
      <c r="E37" s="255"/>
      <c r="F37" s="304"/>
      <c r="G37" s="246"/>
      <c r="H37" s="209"/>
      <c r="I37" s="209"/>
      <c r="J37" s="209"/>
      <c r="K37" s="209"/>
      <c r="L37" s="209"/>
      <c r="M37" s="209"/>
      <c r="N37" s="209"/>
      <c r="O37" s="209"/>
      <c r="P37" s="209"/>
      <c r="Q37" s="209"/>
      <c r="R37" s="209"/>
      <c r="S37" s="209"/>
      <c r="T37" s="209"/>
      <c r="U37" s="209"/>
      <c r="V37" s="209"/>
      <c r="W37" s="209"/>
      <c r="X37" s="209"/>
      <c r="Y37" s="209"/>
      <c r="Z37" s="209"/>
    </row>
    <row r="38">
      <c r="A38" s="236"/>
      <c r="B38" s="255"/>
      <c r="C38" s="209"/>
      <c r="D38" s="246"/>
      <c r="E38" s="255"/>
      <c r="F38" s="304"/>
      <c r="G38" s="246"/>
      <c r="H38" s="209"/>
      <c r="I38" s="209"/>
      <c r="J38" s="209"/>
      <c r="K38" s="209"/>
      <c r="L38" s="209"/>
      <c r="M38" s="209"/>
      <c r="N38" s="209"/>
      <c r="O38" s="209"/>
      <c r="P38" s="209"/>
      <c r="Q38" s="209"/>
      <c r="R38" s="209"/>
      <c r="S38" s="209"/>
      <c r="T38" s="209"/>
      <c r="U38" s="209"/>
      <c r="V38" s="209"/>
      <c r="W38" s="209"/>
      <c r="X38" s="209"/>
      <c r="Y38" s="209"/>
      <c r="Z38" s="209"/>
    </row>
    <row r="39" ht="10.5" customHeight="1">
      <c r="A39" s="259"/>
      <c r="B39" s="260"/>
      <c r="C39" s="261"/>
      <c r="D39" s="262"/>
      <c r="E39" s="262"/>
      <c r="F39" s="262"/>
      <c r="G39" s="262"/>
      <c r="H39" s="209"/>
      <c r="I39" s="209"/>
      <c r="J39" s="209"/>
      <c r="K39" s="209"/>
      <c r="L39" s="209"/>
      <c r="M39" s="209"/>
      <c r="N39" s="209"/>
      <c r="O39" s="209"/>
      <c r="P39" s="209"/>
      <c r="Q39" s="209"/>
      <c r="R39" s="209"/>
      <c r="S39" s="209"/>
      <c r="T39" s="209"/>
      <c r="U39" s="209"/>
      <c r="V39" s="209"/>
      <c r="W39" s="209"/>
      <c r="X39" s="209"/>
      <c r="Y39" s="209"/>
      <c r="Z39" s="209"/>
    </row>
    <row r="40" ht="10.5" customHeight="1">
      <c r="A40" s="236"/>
      <c r="B40" s="229"/>
      <c r="C40" s="209"/>
      <c r="D40" s="209"/>
      <c r="E40" s="209"/>
      <c r="F40" s="209"/>
      <c r="G40" s="209"/>
      <c r="H40" s="209"/>
      <c r="I40" s="209"/>
      <c r="J40" s="209"/>
      <c r="K40" s="209"/>
      <c r="L40" s="209"/>
      <c r="M40" s="209"/>
      <c r="N40" s="209"/>
      <c r="O40" s="209"/>
      <c r="P40" s="209"/>
      <c r="Q40" s="209"/>
      <c r="R40" s="209"/>
      <c r="S40" s="209"/>
      <c r="T40" s="209"/>
      <c r="U40" s="209"/>
      <c r="V40" s="209"/>
      <c r="W40" s="209"/>
      <c r="X40" s="209"/>
      <c r="Y40" s="209"/>
      <c r="Z40" s="209"/>
    </row>
    <row r="41" ht="10.5" customHeight="1">
      <c r="A41" s="237" t="str">
        <f>IFERROR(__xludf.DUMMYFUNCTION("""COMPUTED_VALUE"""),"Critérios de Desempenho")</f>
        <v>Critérios de Desempenho</v>
      </c>
      <c r="B41" s="238" t="str">
        <f>IFERROR(__xludf.DUMMYFUNCTION("""COMPUTED_VALUE"""),"Modificando e integrando novo conteúdo e informação, com programas e aplicações adequadas, em ficheiros digitais anteriormente criados
Identificando programas ou aplicações adequadas para a realização da integração do novo conteúdo")</f>
        <v>Modificando e integrando novo conteúdo e informação, com programas e aplicações adequadas, em ficheiros digitais anteriormente criados
Identificando programas ou aplicações adequadas para a realização da integração do novo conteúdo</v>
      </c>
      <c r="F41" s="209"/>
      <c r="G41" s="209"/>
      <c r="H41" s="209"/>
      <c r="I41" s="209"/>
      <c r="J41" s="209"/>
      <c r="K41" s="209"/>
      <c r="L41" s="209"/>
      <c r="M41" s="209"/>
      <c r="N41" s="209"/>
      <c r="O41" s="209"/>
      <c r="P41" s="209"/>
      <c r="Q41" s="209"/>
      <c r="R41" s="209"/>
      <c r="S41" s="209"/>
      <c r="T41" s="209"/>
      <c r="U41" s="209"/>
      <c r="V41" s="209"/>
      <c r="W41" s="209"/>
      <c r="X41" s="209"/>
      <c r="Y41" s="209"/>
      <c r="Z41" s="209"/>
    </row>
    <row r="42" ht="10.5" customHeight="1">
      <c r="A42" s="236"/>
      <c r="B42" s="229"/>
      <c r="C42" s="209"/>
      <c r="D42" s="209"/>
      <c r="E42" s="209"/>
      <c r="F42" s="209"/>
      <c r="G42" s="209"/>
      <c r="H42" s="209"/>
      <c r="I42" s="209"/>
      <c r="J42" s="209"/>
      <c r="K42" s="209"/>
      <c r="L42" s="209"/>
      <c r="M42" s="209"/>
      <c r="N42" s="209"/>
      <c r="O42" s="209"/>
      <c r="P42" s="209"/>
      <c r="Q42" s="209"/>
      <c r="R42" s="209"/>
      <c r="S42" s="209"/>
      <c r="T42" s="209"/>
      <c r="U42" s="209"/>
      <c r="V42" s="209"/>
      <c r="W42" s="209"/>
      <c r="X42" s="209"/>
      <c r="Y42" s="209"/>
      <c r="Z42" s="209"/>
    </row>
    <row r="43" ht="10.5" customHeight="1">
      <c r="A43" s="236"/>
      <c r="B43" s="229"/>
      <c r="C43" s="209"/>
      <c r="D43" s="209"/>
      <c r="E43" s="209"/>
      <c r="F43" s="209"/>
      <c r="G43" s="209"/>
      <c r="H43" s="209"/>
      <c r="I43" s="209"/>
      <c r="J43" s="209"/>
      <c r="K43" s="209"/>
      <c r="L43" s="209"/>
      <c r="M43" s="209"/>
      <c r="N43" s="209"/>
      <c r="O43" s="209"/>
      <c r="P43" s="209"/>
      <c r="Q43" s="209"/>
      <c r="R43" s="209"/>
      <c r="S43" s="209"/>
      <c r="T43" s="209"/>
      <c r="U43" s="209"/>
      <c r="V43" s="209"/>
      <c r="W43" s="209"/>
      <c r="X43" s="209"/>
      <c r="Y43" s="209"/>
      <c r="Z43" s="209"/>
    </row>
    <row r="44">
      <c r="A44" s="263" t="str">
        <f>IFERROR(__xludf.DUMMYFUNCTION("""COMPUTED_VALUE"""),"NIVEL AVANÇADO")</f>
        <v>NIVEL AVANÇADO</v>
      </c>
      <c r="B44" s="264"/>
      <c r="C44" s="265"/>
      <c r="D44" s="265"/>
      <c r="E44" s="266"/>
      <c r="F44" s="266"/>
      <c r="G44" s="266"/>
      <c r="H44" s="209"/>
      <c r="I44" s="209"/>
      <c r="J44" s="209"/>
      <c r="K44" s="209"/>
      <c r="L44" s="209"/>
      <c r="M44" s="209"/>
      <c r="N44" s="209"/>
      <c r="O44" s="209"/>
      <c r="P44" s="209"/>
      <c r="Q44" s="209"/>
      <c r="R44" s="209"/>
      <c r="S44" s="209"/>
      <c r="T44" s="209"/>
      <c r="U44" s="209"/>
      <c r="V44" s="209"/>
      <c r="W44" s="209"/>
      <c r="X44" s="209"/>
      <c r="Y44" s="209"/>
      <c r="Z44" s="209"/>
    </row>
    <row r="45">
      <c r="A45" s="210" t="str">
        <f>IFERROR(__xludf.DUMMYFUNCTION("""COMPUTED_VALUE"""),"REALIZAÇÕES/OBJETIVOS")</f>
        <v>REALIZAÇÕES/OBJETIVOS</v>
      </c>
      <c r="B45" s="211" t="str">
        <f>IFERROR(__xludf.DUMMYFUNCTION("""COMPUTED_VALUE"""),"CONHECIMENTOS")</f>
        <v>CONHECIMENTOS</v>
      </c>
      <c r="C45" s="211" t="str">
        <f>IFERROR(__xludf.DUMMYFUNCTION("""COMPUTED_VALUE"""),"APTIDÕES")</f>
        <v>APTIDÕES</v>
      </c>
      <c r="D45" s="211" t="str">
        <f>IFERROR(__xludf.DUMMYFUNCTION("""COMPUTED_VALUE"""),"ATITUDES")</f>
        <v>ATITUDES</v>
      </c>
      <c r="E45" s="212" t="str">
        <f>IFERROR(__xludf.DUMMYFUNCTION("""COMPUTED_VALUE"""),"RECURSOS")</f>
        <v>RECURSOS</v>
      </c>
      <c r="F45" s="212" t="str">
        <f>IFERROR(__xludf.DUMMYFUNCTION("""COMPUTED_VALUE"""),"Conteúdos Transversais")</f>
        <v>Conteúdos Transversais</v>
      </c>
      <c r="G45" s="213" t="s">
        <v>32</v>
      </c>
      <c r="H45" s="209"/>
      <c r="I45" s="209"/>
      <c r="J45" s="209"/>
      <c r="K45" s="209"/>
      <c r="L45" s="209"/>
      <c r="M45" s="209"/>
      <c r="N45" s="209"/>
      <c r="O45" s="209"/>
      <c r="P45" s="209"/>
      <c r="Q45" s="209"/>
      <c r="R45" s="209"/>
      <c r="S45" s="209"/>
      <c r="T45" s="209"/>
      <c r="U45" s="209"/>
      <c r="V45" s="209"/>
      <c r="W45" s="209"/>
      <c r="X45" s="209"/>
      <c r="Y45" s="209"/>
      <c r="Z45" s="209"/>
    </row>
    <row r="46">
      <c r="A46" s="219" t="str">
        <f>IFERROR(__xludf.DUMMYFUNCTION("""COMPUTED_VALUE"""),"Integrar informação e conteúdo digital aplicando direitos de autor e licenças")</f>
        <v>Integrar informação e conteúdo digital aplicando direitos de autor e licenças</v>
      </c>
      <c r="B46" s="243" t="str">
        <f>IFERROR(__xludf.DUMMYFUNCTION("""COMPUTED_VALUE"""),"Aplicações e programas digitais")</f>
        <v>Aplicações e programas digitais</v>
      </c>
      <c r="C46" s="219" t="str">
        <f>IFERROR(__xludf.DUMMYFUNCTION("""COMPUTED_VALUE"""),"Integrar texto, som e vídeo, para produzir novos conteúdos")</f>
        <v>Integrar texto, som e vídeo, para produzir novos conteúdos</v>
      </c>
      <c r="D46" s="243" t="str">
        <f>IFERROR(__xludf.DUMMYFUNCTION("""COMPUTED_VALUE"""),"Planeamento e organização")</f>
        <v>Planeamento e organização</v>
      </c>
      <c r="E46" s="247" t="str">
        <f>IFERROR(__xludf.DUMMYFUNCTION("""COMPUTED_VALUE"""),"Dispositivo tecnológico com acesso à internet")</f>
        <v>Dispositivo tecnológico com acesso à internet</v>
      </c>
      <c r="F46" s="316" t="str">
        <f>IFERROR(__xludf.DUMMYFUNCTION("""COMPUTED_VALUE"""),"Conteúdo otimizado para motores de busca (Técnicas de SEO)")</f>
        <v>Conteúdo otimizado para motores de busca (Técnicas de SEO)</v>
      </c>
      <c r="G46" s="251" t="s">
        <v>120</v>
      </c>
      <c r="H46" s="209"/>
      <c r="I46" s="209"/>
      <c r="J46" s="209"/>
      <c r="K46" s="209"/>
      <c r="L46" s="209"/>
      <c r="M46" s="209"/>
      <c r="N46" s="209"/>
      <c r="O46" s="209"/>
      <c r="P46" s="209"/>
      <c r="Q46" s="209"/>
      <c r="R46" s="209"/>
      <c r="S46" s="209"/>
      <c r="T46" s="209"/>
      <c r="U46" s="209"/>
      <c r="V46" s="209"/>
      <c r="W46" s="209"/>
      <c r="X46" s="209"/>
      <c r="Y46" s="209"/>
      <c r="Z46" s="209"/>
    </row>
    <row r="47">
      <c r="A47" s="219" t="str">
        <f>IFERROR(__xludf.DUMMYFUNCTION("""COMPUTED_VALUE"""),"Avaliar as formas mais apropriadas de selecionar, adaptar e conjugar novos itens de conteúdo e informação para criar outros itens novos e originais")</f>
        <v>Avaliar as formas mais apropriadas de selecionar, adaptar e conjugar novos itens de conteúdo e informação para criar outros itens novos e originais</v>
      </c>
      <c r="B47" s="219" t="str">
        <f>IFERROR(__xludf.DUMMYFUNCTION("""COMPUTED_VALUE"""),"Ferramentas de edição")</f>
        <v>Ferramentas de edição</v>
      </c>
      <c r="C47" s="267" t="str">
        <f>IFERROR(__xludf.DUMMYFUNCTION("""COMPUTED_VALUE"""),"Conjugar novos conteúdos e informação, avaliando-os, selecionando-os, adaptando-os e combinando-os para criar outros novos e originais")</f>
        <v>Conjugar novos conteúdos e informação, avaliando-os, selecionando-os, adaptando-os e combinando-os para criar outros novos e originais</v>
      </c>
      <c r="D47" s="219" t="str">
        <f>IFERROR(__xludf.DUMMYFUNCTION("""COMPUTED_VALUE"""),"Autonomia")</f>
        <v>Autonomia</v>
      </c>
      <c r="E47" s="251" t="str">
        <f>IFERROR(__xludf.DUMMYFUNCTION("""COMPUTED_VALUE"""),"Processador de texto, folhas de cálculo, apresentação de multimédia")</f>
        <v>Processador de texto, folhas de cálculo, apresentação de multimédia</v>
      </c>
      <c r="F47" s="316" t="str">
        <f>IFERROR(__xludf.DUMMYFUNCTION("""COMPUTED_VALUE"""),"Storytelling - Construção de narrativas que permitam a criação de conteúdos")</f>
        <v>Storytelling - Construção de narrativas que permitam a criação de conteúdos</v>
      </c>
      <c r="G47" s="251" t="s">
        <v>121</v>
      </c>
      <c r="H47" s="209"/>
      <c r="I47" s="209"/>
      <c r="J47" s="209"/>
      <c r="K47" s="209"/>
      <c r="L47" s="209"/>
      <c r="M47" s="209"/>
      <c r="N47" s="209"/>
      <c r="O47" s="209"/>
      <c r="P47" s="209"/>
      <c r="Q47" s="209"/>
      <c r="R47" s="209"/>
      <c r="S47" s="209"/>
      <c r="T47" s="209"/>
      <c r="U47" s="209"/>
      <c r="V47" s="209"/>
      <c r="W47" s="209"/>
      <c r="X47" s="209"/>
      <c r="Y47" s="209"/>
      <c r="Z47" s="209"/>
    </row>
    <row r="48">
      <c r="A48" s="219"/>
      <c r="B48" s="219" t="str">
        <f>IFERROR(__xludf.DUMMYFUNCTION("""COMPUTED_VALUE"""),"Formatos de ficheiros de imagem e vídeo")</f>
        <v>Formatos de ficheiros de imagem e vídeo</v>
      </c>
      <c r="C48" s="252" t="str">
        <f>IFERROR(__xludf.DUMMYFUNCTION("""COMPUTED_VALUE"""),"Formular a reelaboração de conteúdos otimizados para motores de busca (técnicas de SEO)")</f>
        <v>Formular a reelaboração de conteúdos otimizados para motores de busca (técnicas de SEO)</v>
      </c>
      <c r="D48" s="219" t="str">
        <f>IFERROR(__xludf.DUMMYFUNCTION("""COMPUTED_VALUE"""),"Responsabilidade")</f>
        <v>Responsabilidade</v>
      </c>
      <c r="E48" s="251" t="str">
        <f>IFERROR(__xludf.DUMMYFUNCTION("""COMPUTED_VALUE"""),"Programas, aplicações de vídeos, animações")</f>
        <v>Programas, aplicações de vídeos, animações</v>
      </c>
      <c r="F48" s="316" t="str">
        <f>IFERROR(__xludf.DUMMYFUNCTION("""COMPUTED_VALUE"""),"Conteúdo Digital para o telemóvel")</f>
        <v>Conteúdo Digital para o telemóvel</v>
      </c>
      <c r="G48" s="251"/>
      <c r="H48" s="209"/>
      <c r="I48" s="209"/>
      <c r="J48" s="209"/>
      <c r="K48" s="209"/>
      <c r="L48" s="209"/>
      <c r="M48" s="209"/>
      <c r="N48" s="209"/>
      <c r="O48" s="209"/>
      <c r="P48" s="209"/>
      <c r="Q48" s="209"/>
      <c r="R48" s="209"/>
      <c r="S48" s="209"/>
      <c r="T48" s="209"/>
      <c r="U48" s="209"/>
      <c r="V48" s="209"/>
      <c r="W48" s="209"/>
      <c r="X48" s="209"/>
      <c r="Y48" s="209"/>
      <c r="Z48" s="209"/>
    </row>
    <row r="49">
      <c r="A49" s="268"/>
      <c r="B49" s="249" t="str">
        <f>IFERROR(__xludf.DUMMYFUNCTION("""COMPUTED_VALUE"""),"Direitos de autor e imagem")</f>
        <v>Direitos de autor e imagem</v>
      </c>
      <c r="C49" s="252" t="str">
        <f>IFERROR(__xludf.DUMMYFUNCTION("""COMPUTED_VALUE"""),"Formular conteúdos digitais para o telemóvel")</f>
        <v>Formular conteúdos digitais para o telemóvel</v>
      </c>
      <c r="D49" s="219" t="str">
        <f>IFERROR(__xludf.DUMMYFUNCTION("""COMPUTED_VALUE"""),"Respeito pelas regras e normas definidas")</f>
        <v>Respeito pelas regras e normas definidas</v>
      </c>
      <c r="E49" s="253" t="str">
        <f>IFERROR(__xludf.DUMMYFUNCTION("""COMPUTED_VALUE"""),"Direitos de autor e licenças")</f>
        <v>Direitos de autor e licenças</v>
      </c>
      <c r="F49" s="310"/>
      <c r="G49" s="219"/>
      <c r="H49" s="209"/>
      <c r="I49" s="209"/>
      <c r="J49" s="209"/>
      <c r="K49" s="209"/>
      <c r="L49" s="209"/>
      <c r="M49" s="209"/>
      <c r="N49" s="209"/>
      <c r="O49" s="209"/>
      <c r="P49" s="209"/>
      <c r="Q49" s="209"/>
      <c r="R49" s="209"/>
      <c r="S49" s="209"/>
      <c r="T49" s="209"/>
      <c r="U49" s="209"/>
      <c r="V49" s="209"/>
      <c r="W49" s="209"/>
      <c r="X49" s="209"/>
      <c r="Y49" s="209"/>
      <c r="Z49" s="209"/>
    </row>
    <row r="50">
      <c r="A50" s="219"/>
      <c r="B50" s="219" t="str">
        <f>IFERROR(__xludf.DUMMYFUNCTION("""COMPUTED_VALUE"""),"Licenças e instrumentos de direitos de autor e de direitos conexos")</f>
        <v>Licenças e instrumentos de direitos de autor e de direitos conexos</v>
      </c>
      <c r="C50" s="252" t="str">
        <f>IFERROR(__xludf.DUMMYFUNCTION("""COMPUTED_VALUE"""),"Avaliar a construção de narrativas que permitam a criação de conteúdos (storytelling)")</f>
        <v>Avaliar a construção de narrativas que permitam a criação de conteúdos (storytelling)</v>
      </c>
      <c r="D50" s="251" t="str">
        <f>IFERROR(__xludf.DUMMYFUNCTION("""COMPUTED_VALUE"""),"Resiliência")</f>
        <v>Resiliência</v>
      </c>
      <c r="E50" s="251" t="str">
        <f>IFERROR(__xludf.DUMMYFUNCTION("""COMPUTED_VALUE"""),"Livros (impressos, e-books e audiolivros)")</f>
        <v>Livros (impressos, e-books e audiolivros)</v>
      </c>
      <c r="F50" s="304"/>
      <c r="G50" s="219"/>
      <c r="H50" s="209"/>
      <c r="I50" s="209"/>
      <c r="J50" s="209"/>
      <c r="K50" s="209"/>
      <c r="L50" s="209"/>
      <c r="M50" s="209"/>
      <c r="N50" s="209"/>
      <c r="O50" s="209"/>
      <c r="P50" s="209"/>
      <c r="Q50" s="209"/>
      <c r="R50" s="209"/>
      <c r="S50" s="209"/>
      <c r="T50" s="209"/>
      <c r="U50" s="209"/>
      <c r="V50" s="209"/>
      <c r="W50" s="209"/>
      <c r="X50" s="209"/>
      <c r="Y50" s="209"/>
      <c r="Z50" s="209"/>
    </row>
    <row r="51">
      <c r="A51" s="268"/>
      <c r="B51" s="229"/>
      <c r="C51" s="256"/>
      <c r="D51" s="251" t="str">
        <f>IFERROR(__xludf.DUMMYFUNCTION("""COMPUTED_VALUE"""),"Criatividade")</f>
        <v>Criatividade</v>
      </c>
      <c r="E51" s="229"/>
      <c r="F51" s="304"/>
      <c r="G51" s="219"/>
      <c r="H51" s="209"/>
      <c r="I51" s="209"/>
      <c r="J51" s="209"/>
      <c r="K51" s="209"/>
      <c r="L51" s="209"/>
      <c r="M51" s="209"/>
      <c r="N51" s="209"/>
      <c r="O51" s="209"/>
      <c r="P51" s="209"/>
      <c r="Q51" s="209"/>
      <c r="R51" s="209"/>
      <c r="S51" s="209"/>
      <c r="T51" s="209"/>
      <c r="U51" s="209"/>
      <c r="V51" s="209"/>
      <c r="W51" s="209"/>
      <c r="X51" s="209"/>
      <c r="Y51" s="209"/>
      <c r="Z51" s="209"/>
    </row>
    <row r="52">
      <c r="A52" s="268"/>
      <c r="B52" s="314"/>
      <c r="C52" s="256"/>
      <c r="D52" s="229"/>
      <c r="E52" s="280"/>
      <c r="F52" s="330"/>
      <c r="G52" s="219"/>
      <c r="H52" s="209"/>
      <c r="I52" s="209"/>
      <c r="J52" s="209"/>
      <c r="K52" s="209"/>
      <c r="L52" s="209"/>
      <c r="M52" s="209"/>
      <c r="N52" s="209"/>
      <c r="O52" s="209"/>
      <c r="P52" s="209"/>
      <c r="Q52" s="209"/>
      <c r="R52" s="209"/>
      <c r="S52" s="209"/>
      <c r="T52" s="209"/>
      <c r="U52" s="209"/>
      <c r="V52" s="209"/>
      <c r="W52" s="209"/>
      <c r="X52" s="209"/>
      <c r="Y52" s="209"/>
      <c r="Z52" s="209"/>
    </row>
    <row r="53">
      <c r="A53" s="268"/>
      <c r="B53" s="255"/>
      <c r="C53" s="256"/>
      <c r="D53" s="267"/>
      <c r="E53" s="256"/>
      <c r="F53" s="330"/>
      <c r="G53" s="219"/>
      <c r="H53" s="209"/>
      <c r="I53" s="209"/>
      <c r="J53" s="209"/>
      <c r="K53" s="209"/>
      <c r="L53" s="209"/>
      <c r="M53" s="209"/>
      <c r="N53" s="209"/>
      <c r="O53" s="209"/>
      <c r="P53" s="209"/>
      <c r="Q53" s="209"/>
      <c r="R53" s="209"/>
      <c r="S53" s="209"/>
      <c r="T53" s="209"/>
      <c r="U53" s="209"/>
      <c r="V53" s="209"/>
      <c r="W53" s="209"/>
      <c r="X53" s="209"/>
      <c r="Y53" s="209"/>
      <c r="Z53" s="209"/>
    </row>
    <row r="54">
      <c r="A54" s="219"/>
      <c r="B54" s="255"/>
      <c r="C54" s="256"/>
      <c r="D54" s="267"/>
      <c r="E54" s="256"/>
      <c r="F54" s="330"/>
      <c r="G54" s="219"/>
      <c r="H54" s="209"/>
      <c r="I54" s="209"/>
      <c r="J54" s="209"/>
      <c r="K54" s="209"/>
      <c r="L54" s="209"/>
      <c r="M54" s="209"/>
      <c r="N54" s="209"/>
      <c r="O54" s="209"/>
      <c r="P54" s="209"/>
      <c r="Q54" s="209"/>
      <c r="R54" s="209"/>
      <c r="S54" s="209"/>
      <c r="T54" s="209"/>
      <c r="U54" s="209"/>
      <c r="V54" s="209"/>
      <c r="W54" s="209"/>
      <c r="X54" s="209"/>
      <c r="Y54" s="209"/>
      <c r="Z54" s="209"/>
    </row>
    <row r="55" ht="10.5" customHeight="1">
      <c r="A55" s="271"/>
      <c r="B55" s="260"/>
      <c r="C55" s="261"/>
      <c r="D55" s="260"/>
      <c r="E55" s="260"/>
      <c r="F55" s="261"/>
      <c r="G55" s="262"/>
      <c r="H55" s="209"/>
      <c r="I55" s="209"/>
      <c r="J55" s="209"/>
      <c r="K55" s="209"/>
      <c r="L55" s="209"/>
      <c r="M55" s="209"/>
      <c r="N55" s="209"/>
      <c r="O55" s="209"/>
      <c r="P55" s="209"/>
      <c r="Q55" s="209"/>
      <c r="R55" s="209"/>
      <c r="S55" s="209"/>
      <c r="T55" s="209"/>
      <c r="U55" s="209"/>
      <c r="V55" s="209"/>
      <c r="W55" s="209"/>
      <c r="X55" s="209"/>
      <c r="Y55" s="209"/>
      <c r="Z55" s="209"/>
    </row>
    <row r="56" ht="10.5" customHeight="1">
      <c r="A56" s="236"/>
      <c r="B56" s="229"/>
      <c r="C56" s="209"/>
      <c r="D56" s="209"/>
      <c r="E56" s="209"/>
      <c r="F56" s="209"/>
      <c r="G56" s="209"/>
      <c r="H56" s="209"/>
      <c r="I56" s="209"/>
      <c r="J56" s="209"/>
      <c r="K56" s="209"/>
      <c r="L56" s="209"/>
      <c r="M56" s="209"/>
      <c r="N56" s="209"/>
      <c r="O56" s="209"/>
      <c r="P56" s="209"/>
      <c r="Q56" s="209"/>
      <c r="R56" s="209"/>
      <c r="S56" s="209"/>
      <c r="T56" s="209"/>
      <c r="U56" s="209"/>
      <c r="V56" s="209"/>
      <c r="W56" s="209"/>
      <c r="X56" s="209"/>
      <c r="Y56" s="209"/>
      <c r="Z56" s="209"/>
    </row>
    <row r="57" ht="10.5" customHeight="1">
      <c r="A57" s="237" t="str">
        <f>IFERROR(__xludf.DUMMYFUNCTION("""COMPUTED_VALUE"""),"Critérios de Desempenho")</f>
        <v>Critérios de Desempenho</v>
      </c>
      <c r="B57" s="238" t="str">
        <f>IFERROR(__xludf.DUMMYFUNCTION("""COMPUTED_VALUE"""),"Conjugando novos conteúdos e informação, avaliando-os e adaptando-os de forma a criar novos e originais")</f>
        <v>Conjugando novos conteúdos e informação, avaliando-os e adaptando-os de forma a criar novos e originais</v>
      </c>
      <c r="F57" s="209"/>
      <c r="G57" s="209"/>
      <c r="H57" s="209"/>
      <c r="I57" s="209"/>
      <c r="J57" s="209"/>
      <c r="K57" s="209"/>
      <c r="L57" s="209"/>
      <c r="M57" s="209"/>
      <c r="N57" s="209"/>
      <c r="O57" s="209"/>
      <c r="P57" s="209"/>
      <c r="Q57" s="209"/>
      <c r="R57" s="209"/>
      <c r="S57" s="209"/>
      <c r="T57" s="209"/>
      <c r="U57" s="209"/>
      <c r="V57" s="209"/>
      <c r="W57" s="209"/>
      <c r="X57" s="209"/>
      <c r="Y57" s="209"/>
      <c r="Z57" s="209"/>
    </row>
    <row r="58" ht="10.5" customHeight="1">
      <c r="A58" s="43"/>
      <c r="B58" s="56"/>
      <c r="C58" s="40"/>
      <c r="D58" s="40"/>
      <c r="E58" s="40"/>
      <c r="F58" s="40"/>
      <c r="G58" s="40"/>
      <c r="H58" s="40"/>
      <c r="I58" s="40"/>
      <c r="J58" s="40"/>
      <c r="K58" s="40"/>
      <c r="L58" s="40"/>
      <c r="M58" s="40"/>
      <c r="N58" s="40"/>
      <c r="O58" s="40"/>
      <c r="P58" s="40"/>
      <c r="Q58" s="40"/>
      <c r="R58" s="40"/>
      <c r="S58" s="40"/>
      <c r="T58" s="40"/>
      <c r="U58" s="40"/>
      <c r="V58" s="40"/>
      <c r="W58" s="40"/>
      <c r="X58" s="40"/>
      <c r="Y58" s="40"/>
      <c r="Z58" s="40"/>
    </row>
    <row r="59" ht="10.5" customHeight="1">
      <c r="A59" s="43"/>
      <c r="B59" s="56"/>
      <c r="C59" s="40"/>
      <c r="D59" s="40"/>
      <c r="E59" s="40"/>
      <c r="F59" s="40"/>
      <c r="G59" s="56"/>
      <c r="H59" s="40"/>
      <c r="I59" s="40"/>
      <c r="J59" s="40"/>
      <c r="K59" s="40"/>
      <c r="L59" s="40"/>
      <c r="M59" s="40"/>
      <c r="N59" s="40"/>
      <c r="O59" s="40"/>
      <c r="P59" s="40"/>
      <c r="Q59" s="40"/>
      <c r="R59" s="40"/>
      <c r="S59" s="40"/>
      <c r="T59" s="40"/>
      <c r="U59" s="40"/>
      <c r="V59" s="40"/>
      <c r="W59" s="40"/>
      <c r="X59" s="40"/>
      <c r="Y59" s="40"/>
      <c r="Z59" s="40"/>
    </row>
    <row r="60" ht="10.5" customHeight="1">
      <c r="A60" s="43"/>
      <c r="B60" s="56"/>
      <c r="C60" s="40"/>
      <c r="D60" s="40"/>
      <c r="E60" s="40"/>
      <c r="F60" s="40"/>
      <c r="G60" s="56"/>
      <c r="H60" s="40"/>
      <c r="I60" s="40"/>
      <c r="J60" s="40"/>
      <c r="K60" s="40"/>
      <c r="L60" s="40"/>
      <c r="M60" s="40"/>
      <c r="N60" s="40"/>
      <c r="O60" s="40"/>
      <c r="P60" s="40"/>
      <c r="Q60" s="40"/>
      <c r="R60" s="40"/>
      <c r="S60" s="40"/>
      <c r="T60" s="40"/>
      <c r="U60" s="40"/>
      <c r="V60" s="40"/>
      <c r="W60" s="40"/>
      <c r="X60" s="40"/>
      <c r="Y60" s="40"/>
      <c r="Z60" s="40"/>
    </row>
    <row r="61" ht="10.5" customHeight="1">
      <c r="A61" s="43"/>
      <c r="B61" s="56"/>
      <c r="C61" s="40"/>
      <c r="D61" s="40"/>
      <c r="E61" s="40"/>
      <c r="F61" s="40"/>
      <c r="G61" s="56"/>
      <c r="H61" s="40"/>
      <c r="I61" s="40"/>
      <c r="J61" s="40"/>
      <c r="K61" s="40"/>
      <c r="L61" s="40"/>
      <c r="M61" s="40"/>
      <c r="N61" s="40"/>
      <c r="O61" s="40"/>
      <c r="P61" s="40"/>
      <c r="Q61" s="40"/>
      <c r="R61" s="40"/>
      <c r="S61" s="40"/>
      <c r="T61" s="40"/>
      <c r="U61" s="40"/>
      <c r="V61" s="40"/>
      <c r="W61" s="40"/>
      <c r="X61" s="40"/>
      <c r="Y61" s="40"/>
      <c r="Z61" s="40"/>
    </row>
    <row r="62" ht="10.5" customHeight="1">
      <c r="A62" s="43"/>
      <c r="B62" s="56"/>
      <c r="C62" s="40"/>
      <c r="D62" s="40"/>
      <c r="E62" s="40"/>
      <c r="F62" s="40"/>
      <c r="G62" s="56"/>
      <c r="H62" s="40"/>
      <c r="I62" s="40"/>
      <c r="J62" s="40"/>
      <c r="K62" s="40"/>
      <c r="L62" s="40"/>
      <c r="M62" s="40"/>
      <c r="N62" s="40"/>
      <c r="O62" s="40"/>
      <c r="P62" s="40"/>
      <c r="Q62" s="40"/>
      <c r="R62" s="40"/>
      <c r="S62" s="40"/>
      <c r="T62" s="40"/>
      <c r="U62" s="40"/>
      <c r="V62" s="40"/>
      <c r="W62" s="40"/>
      <c r="X62" s="40"/>
      <c r="Y62" s="40"/>
      <c r="Z62" s="40"/>
    </row>
    <row r="63" ht="10.5" customHeight="1">
      <c r="A63" s="40"/>
      <c r="B63" s="40"/>
      <c r="C63" s="40"/>
      <c r="D63" s="40"/>
      <c r="E63" s="40"/>
      <c r="F63" s="40"/>
      <c r="G63" s="56"/>
      <c r="H63" s="40"/>
      <c r="I63" s="40"/>
      <c r="J63" s="40"/>
      <c r="K63" s="40"/>
      <c r="L63" s="40"/>
      <c r="M63" s="40"/>
      <c r="N63" s="40"/>
      <c r="O63" s="40"/>
      <c r="P63" s="40"/>
      <c r="Q63" s="40"/>
      <c r="R63" s="40"/>
      <c r="S63" s="40"/>
      <c r="T63" s="40"/>
      <c r="U63" s="40"/>
      <c r="V63" s="40"/>
      <c r="W63" s="40"/>
      <c r="X63" s="40"/>
      <c r="Y63" s="40"/>
      <c r="Z63" s="40"/>
    </row>
    <row r="64" ht="10.5" customHeight="1">
      <c r="A64" s="40"/>
      <c r="B64" s="40"/>
      <c r="C64" s="40"/>
      <c r="D64" s="40"/>
      <c r="E64" s="40"/>
      <c r="F64" s="40"/>
      <c r="G64" s="56"/>
      <c r="H64" s="40"/>
      <c r="I64" s="40"/>
      <c r="J64" s="40"/>
      <c r="K64" s="40"/>
      <c r="L64" s="40"/>
      <c r="M64" s="40"/>
      <c r="N64" s="40"/>
      <c r="O64" s="40"/>
      <c r="P64" s="40"/>
      <c r="Q64" s="40"/>
      <c r="R64" s="40"/>
      <c r="S64" s="40"/>
      <c r="T64" s="40"/>
      <c r="U64" s="40"/>
      <c r="V64" s="40"/>
      <c r="W64" s="40"/>
      <c r="X64" s="40"/>
      <c r="Y64" s="40"/>
      <c r="Z64" s="40"/>
    </row>
    <row r="65" ht="10.5" customHeight="1">
      <c r="A65" s="40"/>
      <c r="B65" s="40"/>
      <c r="C65" s="40"/>
      <c r="D65" s="40"/>
      <c r="E65" s="40"/>
      <c r="F65" s="40"/>
      <c r="G65" s="56"/>
      <c r="H65" s="40"/>
      <c r="I65" s="40"/>
      <c r="J65" s="40"/>
      <c r="K65" s="40"/>
      <c r="L65" s="40"/>
      <c r="M65" s="40"/>
      <c r="N65" s="40"/>
      <c r="O65" s="40"/>
      <c r="P65" s="40"/>
      <c r="Q65" s="40"/>
      <c r="R65" s="40"/>
      <c r="S65" s="40"/>
      <c r="T65" s="40"/>
      <c r="U65" s="40"/>
      <c r="V65" s="40"/>
      <c r="W65" s="40"/>
      <c r="X65" s="40"/>
      <c r="Y65" s="40"/>
      <c r="Z65" s="40"/>
    </row>
    <row r="66" ht="10.5" customHeight="1">
      <c r="A66" s="113"/>
      <c r="B66" s="113"/>
      <c r="C66" s="113"/>
      <c r="D66" s="40"/>
      <c r="E66" s="40"/>
      <c r="F66" s="40"/>
      <c r="G66" s="56"/>
      <c r="H66" s="40"/>
      <c r="I66" s="40"/>
      <c r="J66" s="40"/>
      <c r="K66" s="40"/>
      <c r="L66" s="40"/>
      <c r="M66" s="40"/>
      <c r="N66" s="40"/>
      <c r="O66" s="40"/>
      <c r="P66" s="40"/>
      <c r="Q66" s="40"/>
      <c r="R66" s="40"/>
      <c r="S66" s="40"/>
      <c r="T66" s="40"/>
      <c r="U66" s="40"/>
      <c r="V66" s="40"/>
      <c r="W66" s="40"/>
      <c r="X66" s="40"/>
      <c r="Y66" s="40"/>
      <c r="Z66" s="40"/>
    </row>
    <row r="67" ht="10.5" customHeight="1">
      <c r="A67" s="113"/>
      <c r="B67" s="113"/>
      <c r="C67" s="113"/>
      <c r="D67" s="40"/>
      <c r="E67" s="40"/>
      <c r="F67" s="40"/>
      <c r="G67" s="56"/>
      <c r="H67" s="40"/>
      <c r="I67" s="40"/>
      <c r="J67" s="40"/>
      <c r="K67" s="40"/>
      <c r="L67" s="40"/>
      <c r="M67" s="40"/>
      <c r="N67" s="40"/>
      <c r="O67" s="40"/>
      <c r="P67" s="40"/>
      <c r="Q67" s="40"/>
      <c r="R67" s="40"/>
      <c r="S67" s="40"/>
      <c r="T67" s="40"/>
      <c r="U67" s="40"/>
      <c r="V67" s="40"/>
      <c r="W67" s="40"/>
      <c r="X67" s="40"/>
      <c r="Y67" s="40"/>
      <c r="Z67" s="40"/>
    </row>
    <row r="68">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row>
    <row r="69">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row>
    <row r="70">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40"/>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40"/>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40"/>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40"/>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40"/>
      <c r="H172" s="56"/>
      <c r="I172" s="56"/>
      <c r="J172" s="56"/>
      <c r="K172" s="56"/>
      <c r="L172" s="56"/>
      <c r="M172" s="56"/>
      <c r="N172" s="56"/>
      <c r="O172" s="56"/>
      <c r="P172" s="56"/>
      <c r="Q172" s="56"/>
      <c r="R172" s="56"/>
      <c r="S172" s="56"/>
      <c r="T172" s="56"/>
      <c r="U172" s="56"/>
      <c r="V172" s="56"/>
      <c r="W172" s="56"/>
      <c r="X172" s="56"/>
      <c r="Y172" s="56"/>
      <c r="Z172" s="56"/>
    </row>
    <row r="173" ht="10.5" customHeight="1">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row>
    <row r="174" ht="10.5" customHeight="1">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row>
    <row r="175" ht="10.5" customHeight="1">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row>
    <row r="176" ht="10.5" customHeight="1">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sheetData>
  <mergeCells count="4">
    <mergeCell ref="B11:G11"/>
    <mergeCell ref="B26:E26"/>
    <mergeCell ref="B41:E41"/>
    <mergeCell ref="B57:E57"/>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IFERROR(__xludf.DUMMYFUNCTION("IMPORTRANGE(""https://docs.google.com/spreadsheets/d/1MiAcx3o_Pa82QwUfCPTYRtXuA4iBv2SUrErSCOASw9E/edit#gid=739062657"",""E_UC15!A1:F10"")")," ")</f>
        <v>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IFERROR(__xludf.DUMMYFUNCTION("""COMPUTED_VALUE"""),"Sistemas digitais")</f>
        <v>Sistemas digitais</v>
      </c>
      <c r="B6" s="140" t="str">
        <f>IFERROR(__xludf.DUMMYFUNCTION("""COMPUTED_VALUE"""),"15. Operação de dispositivos com interfaces digitais")</f>
        <v>15. Operação de dispositivos com interfaces digitais</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88" t="str">
        <f>IFERROR(__xludf.DUMMYFUNCTION("""COMPUTED_VALUE"""),"Operar dispositivos ou máquinas através de interfaces digitais (p.ex., máquinas de produção, robots hospitalares, impressoras 3D)")</f>
        <v>Operar dispositivos ou máquinas através de interfaces digitais (p.ex., máquinas de produção, robots hospitalares, impressoras 3D)</v>
      </c>
      <c r="C7" s="188"/>
      <c r="D7" s="40"/>
      <c r="E7" s="40"/>
      <c r="F7" s="40"/>
      <c r="G7" s="40"/>
      <c r="H7" s="40"/>
      <c r="I7" s="40"/>
      <c r="J7" s="40"/>
      <c r="K7" s="40"/>
      <c r="L7" s="40"/>
      <c r="M7" s="40"/>
      <c r="N7" s="40"/>
      <c r="O7" s="40"/>
      <c r="P7" s="40"/>
      <c r="Q7" s="40"/>
      <c r="R7" s="40"/>
      <c r="S7" s="40"/>
      <c r="T7" s="40"/>
      <c r="U7" s="40"/>
      <c r="V7" s="40"/>
      <c r="W7" s="40"/>
      <c r="X7" s="40"/>
      <c r="Y7" s="40"/>
      <c r="Z7" s="40"/>
    </row>
    <row r="8" ht="10.5" customHeight="1">
      <c r="A8" s="48"/>
      <c r="B8" s="189" t="str">
        <f>IFERROR(__xludf.DUMMYFUNCTION("""COMPUTED_VALUE"""),"Controlar um robot de transporte de mercadorias num armazém logístico, de forma a deslocar essas mercadorias de um ponto ao outro")</f>
        <v>Controlar um robot de transporte de mercadorias num armazém logístico, de forma a deslocar essas mercadorias de um ponto ao outro</v>
      </c>
      <c r="C8" s="189"/>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3.0!C809"")"),"Os outros técnicos das ciências físicas e de engenharia deverão saber operar dispositivos e equipamentos com interfaces digitais, nas suas tarefas do dia-a-dia. Neste contexto profissional é necessário utilizar os dispositivos tecnológicos para ótimizar t"&amp;"arefas  (p.e. Computador para criação de documentos de monitorização do projeto de engenharia), assim como utilizar dispositivos e ferramentas com interfaces digitais (p.e. computadores com CAD para leitura de desenhos técnicos).")</f>
        <v>Os outros técnicos das ciências físicas e de engenharia deverão saber operar dispositivos e equipamentos com interfaces digitais, nas suas tarefas do dia-a-dia. Neste contexto profissional é necessário utilizar os dispositivos tecnológicos para ótimizar tarefas  (p.e. Computador para criação de documentos de monitorização do projeto de engenharia), assim como utilizar dispositivos e ferramentas com interfaces digitais (p.e. computadores com CAD para leitura de desenhos técnicos).</v>
      </c>
      <c r="H11" s="40"/>
      <c r="I11" s="40"/>
      <c r="J11" s="40"/>
      <c r="K11" s="40"/>
      <c r="L11" s="40"/>
      <c r="M11" s="40"/>
      <c r="N11" s="40"/>
      <c r="O11" s="40"/>
      <c r="P11" s="40"/>
      <c r="Q11" s="40"/>
      <c r="R11" s="40"/>
      <c r="S11" s="40"/>
      <c r="T11" s="40"/>
      <c r="U11" s="40"/>
      <c r="V11" s="40"/>
      <c r="W11" s="40"/>
      <c r="X11" s="40"/>
      <c r="Y11" s="40"/>
      <c r="Z11" s="40"/>
    </row>
    <row r="12" ht="10.5" customHeight="1">
      <c r="A12" s="43"/>
      <c r="B12" s="47"/>
      <c r="C12" s="40"/>
      <c r="D12" s="40"/>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IFERROR(__xludf.DUMMYFUNCTION("IMPORTRANGE(""https://docs.google.com/spreadsheets/d/1MiAcx3o_Pa82QwUfCPTYRtXuA4iBv2SUrErSCOASw9E/edit#gid=1990972601"",""E_UC15!A13:F999"")"),"")</f>
        <v/>
      </c>
      <c r="B13" s="49"/>
      <c r="C13" s="48"/>
      <c r="D13" s="48"/>
      <c r="E13" s="48"/>
      <c r="F13" s="48"/>
      <c r="G13" s="48"/>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62" t="str">
        <f>IFERROR(__xludf.DUMMYFUNCTION("""COMPUTED_VALUE"""),"Conteúdos Transversais")</f>
        <v>Conteúdos Transversais</v>
      </c>
      <c r="G15" s="64" t="s">
        <v>32</v>
      </c>
      <c r="H15" s="40"/>
      <c r="I15" s="40"/>
      <c r="J15" s="40"/>
      <c r="K15" s="40"/>
      <c r="L15" s="40"/>
      <c r="M15" s="40"/>
      <c r="N15" s="40"/>
      <c r="O15" s="40"/>
      <c r="P15" s="40"/>
      <c r="Q15" s="40"/>
      <c r="R15" s="40"/>
      <c r="S15" s="40"/>
      <c r="T15" s="40"/>
      <c r="U15" s="40"/>
      <c r="V15" s="40"/>
      <c r="W15" s="40"/>
      <c r="X15" s="40"/>
      <c r="Y15" s="40"/>
      <c r="Z15" s="40"/>
    </row>
    <row r="16" ht="10.5" customHeight="1">
      <c r="A16" s="146" t="str">
        <f>IFERROR(__xludf.DUMMYFUNCTION("""COMPUTED_VALUE"""),"Identificar as utilidades dos dispositivos ou máquinas para o aumento de eficiência digital")</f>
        <v>Identificar as utilidades dos dispositivos ou máquinas para o aumento de eficiência digital</v>
      </c>
      <c r="B16" s="190" t="str">
        <f>IFERROR(__xludf.DUMMYFUNCTION("""COMPUTED_VALUE"""),"Ambientes digitais")</f>
        <v>Ambientes digitais</v>
      </c>
      <c r="C16" s="148" t="str">
        <f>IFERROR(__xludf.DUMMYFUNCTION("""COMPUTED_VALUE"""),"Reconhecer interações através de interfaces digitais")</f>
        <v>Reconhecer interações através de interfaces digitais</v>
      </c>
      <c r="D16" s="146" t="str">
        <f>IFERROR(__xludf.DUMMYFUNCTION("""COMPUTED_VALUE"""),"Proatividade")</f>
        <v>Proatividade</v>
      </c>
      <c r="E16" s="147" t="str">
        <f>IFERROR(__xludf.DUMMYFUNCTION("""COMPUTED_VALUE"""),"Dispositivo tecnológico com acesso à internet")</f>
        <v>Dispositivo tecnológico com acesso à internet</v>
      </c>
      <c r="F16" s="178" t="str">
        <f>IFERROR(__xludf.DUMMYFUNCTION("""COMPUTED_VALUE"""),"Fundamentos de dispositivos e tecnologias para aumento da eficiência e performance")</f>
        <v>Fundamentos de dispositivos e tecnologias para aumento da eficiência e performance</v>
      </c>
      <c r="G16" s="146" t="s">
        <v>122</v>
      </c>
      <c r="H16" s="40"/>
      <c r="I16" s="40"/>
      <c r="J16" s="40"/>
      <c r="K16" s="40"/>
      <c r="L16" s="40"/>
      <c r="M16" s="40"/>
      <c r="N16" s="40"/>
      <c r="O16" s="40"/>
      <c r="P16" s="40"/>
      <c r="Q16" s="40"/>
      <c r="R16" s="40"/>
      <c r="S16" s="40"/>
      <c r="T16" s="40"/>
      <c r="U16" s="40"/>
      <c r="V16" s="40"/>
      <c r="W16" s="40"/>
      <c r="X16" s="40"/>
      <c r="Y16" s="40"/>
      <c r="Z16" s="40"/>
    </row>
    <row r="17" ht="10.5" customHeight="1">
      <c r="A17" s="146" t="str">
        <f>IFERROR(__xludf.DUMMYFUNCTION("""COMPUTED_VALUE"""),"Compreender as medidas de proteção na operação com dispositivos de interfaces digitais")</f>
        <v>Compreender as medidas de proteção na operação com dispositivos de interfaces digitais</v>
      </c>
      <c r="B17" s="148" t="str">
        <f>IFERROR(__xludf.DUMMYFUNCTION("""COMPUTED_VALUE"""),"Armazenamento digital (local e cloud)")</f>
        <v>Armazenamento digital (local e cloud)</v>
      </c>
      <c r="C17" s="148" t="str">
        <f>IFERROR(__xludf.DUMMYFUNCTION("""COMPUTED_VALUE"""),"Identificar as interfaces digitais para partilha de dados, informação e conteúdo")</f>
        <v>Identificar as interfaces digitais para partilha de dados, informação e conteúdo</v>
      </c>
      <c r="D17" s="146" t="str">
        <f>IFERROR(__xludf.DUMMYFUNCTION("""COMPUTED_VALUE"""),"Trabalho em equipa")</f>
        <v>Trabalho em equipa</v>
      </c>
      <c r="E17" s="146" t="str">
        <f>IFERROR(__xludf.DUMMYFUNCTION("""COMPUTED_VALUE"""),"Email")</f>
        <v>Email</v>
      </c>
      <c r="F17" s="178" t="str">
        <f>IFERROR(__xludf.DUMMYFUNCTION("""COMPUTED_VALUE"""),"Boas práticas de operacionalização de dispositivos com interfaces digitais")</f>
        <v>Boas práticas de operacionalização de dispositivos com interfaces digitais</v>
      </c>
      <c r="G17" s="116" t="s">
        <v>123</v>
      </c>
      <c r="H17" s="40"/>
      <c r="I17" s="40"/>
      <c r="J17" s="40"/>
      <c r="K17" s="40"/>
      <c r="L17" s="40"/>
      <c r="M17" s="40"/>
      <c r="N17" s="40"/>
      <c r="O17" s="40"/>
      <c r="P17" s="40"/>
      <c r="Q17" s="40"/>
      <c r="R17" s="40"/>
      <c r="S17" s="40"/>
      <c r="T17" s="40"/>
      <c r="U17" s="40"/>
      <c r="V17" s="40"/>
      <c r="W17" s="40"/>
      <c r="X17" s="40"/>
      <c r="Y17" s="40"/>
      <c r="Z17" s="40"/>
    </row>
    <row r="18" ht="10.5" customHeight="1">
      <c r="A18" s="146" t="str">
        <f>IFERROR(__xludf.DUMMYFUNCTION("""COMPUTED_VALUE"""),"Reconhecer a operacionalização de dispositivos e máquinas em ambiente digital")</f>
        <v>Reconhecer a operacionalização de dispositivos e máquinas em ambiente digital</v>
      </c>
      <c r="B18" s="148" t="str">
        <f>IFERROR(__xludf.DUMMYFUNCTION("""COMPUTED_VALUE"""),"Código de conduta em ambiente digital")</f>
        <v>Código de conduta em ambiente digital</v>
      </c>
      <c r="C18" s="148" t="str">
        <f>IFERROR(__xludf.DUMMYFUNCTION("""COMPUTED_VALUE"""),"Descrever normas básicas de conduta adequadas à utilização de interfaces digitais")</f>
        <v>Descrever normas básicas de conduta adequadas à utilização de interfaces digitais</v>
      </c>
      <c r="D18" s="146" t="str">
        <f>IFERROR(__xludf.DUMMYFUNCTION("""COMPUTED_VALUE"""),"Assertividade")</f>
        <v>Assertividade</v>
      </c>
      <c r="E18" s="146" t="str">
        <f>IFERROR(__xludf.DUMMYFUNCTION("""COMPUTED_VALUE"""),"Normas de conduta em ambientes digitais")</f>
        <v>Normas de conduta em ambientes digitais</v>
      </c>
      <c r="F18" s="178" t="str">
        <f>IFERROR(__xludf.DUMMYFUNCTION("""COMPUTED_VALUE"""),"Medidas de proteção e segurança no âmbito das interfaces digitais")</f>
        <v>Medidas de proteção e segurança no âmbito das interfaces digitais</v>
      </c>
      <c r="G18" s="116"/>
      <c r="H18" s="40"/>
      <c r="I18" s="40"/>
      <c r="J18" s="40"/>
      <c r="K18" s="40"/>
      <c r="L18" s="40"/>
      <c r="M18" s="40"/>
      <c r="N18" s="40"/>
      <c r="O18" s="40"/>
      <c r="P18" s="40"/>
      <c r="Q18" s="40"/>
      <c r="R18" s="40"/>
      <c r="S18" s="40"/>
      <c r="T18" s="40"/>
      <c r="U18" s="40"/>
      <c r="V18" s="40"/>
      <c r="W18" s="40"/>
      <c r="X18" s="40"/>
      <c r="Y18" s="40"/>
      <c r="Z18" s="40"/>
    </row>
    <row r="19" ht="10.5" customHeight="1">
      <c r="A19" s="146"/>
      <c r="B19" s="148" t="str">
        <f>IFERROR(__xludf.DUMMYFUNCTION("""COMPUTED_VALUE"""),"Medidas de segurança e proteção digital (ex.: software de proteção, programas)")</f>
        <v>Medidas de segurança e proteção digital (ex.: software de proteção, programas)</v>
      </c>
      <c r="C19" s="146" t="str">
        <f>IFERROR(__xludf.DUMMYFUNCTION("""COMPUTED_VALUE"""),"Reconhecer formas de proteger os dispositivos e conteúdo digital")</f>
        <v>Reconhecer formas de proteger os dispositivos e conteúdo digital</v>
      </c>
      <c r="D19" s="146" t="str">
        <f>IFERROR(__xludf.DUMMYFUNCTION("""COMPUTED_VALUE"""),"Responsabilidade")</f>
        <v>Responsabilidade</v>
      </c>
      <c r="E19" s="133" t="str">
        <f>IFERROR(__xludf.DUMMYFUNCTION("""COMPUTED_VALUE"""),"Livros (impressos, e-books e audiolivros)")</f>
        <v>Livros (impressos, e-books e audiolivros)</v>
      </c>
      <c r="F19" s="56"/>
      <c r="G19" s="116"/>
      <c r="H19" s="40"/>
      <c r="I19" s="40"/>
      <c r="J19" s="40"/>
      <c r="K19" s="40"/>
      <c r="L19" s="40"/>
      <c r="M19" s="40"/>
      <c r="N19" s="40"/>
      <c r="O19" s="40"/>
      <c r="P19" s="40"/>
      <c r="Q19" s="40"/>
      <c r="R19" s="40"/>
      <c r="S19" s="40"/>
      <c r="T19" s="40"/>
      <c r="U19" s="40"/>
      <c r="V19" s="40"/>
      <c r="W19" s="40"/>
      <c r="X19" s="40"/>
      <c r="Y19" s="40"/>
      <c r="Z19" s="40"/>
    </row>
    <row r="20" ht="10.5" customHeight="1">
      <c r="A20" s="146"/>
      <c r="B20" s="56"/>
      <c r="C20" s="146" t="str">
        <f>IFERROR(__xludf.DUMMYFUNCTION("""COMPUTED_VALUE"""),"Compreender as boas práticas de operacionalização de dispositivos com interfaces digitais")</f>
        <v>Compreender as boas práticas de operacionalização de dispositivos com interfaces digitais</v>
      </c>
      <c r="D20" s="146" t="str">
        <f>IFERROR(__xludf.DUMMYFUNCTION("""COMPUTED_VALUE"""),"Sentido crítico")</f>
        <v>Sentido crítico</v>
      </c>
      <c r="E20" s="119"/>
      <c r="F20" s="40"/>
      <c r="G20" s="116"/>
      <c r="H20" s="40"/>
      <c r="I20" s="40"/>
      <c r="J20" s="40"/>
      <c r="K20" s="40"/>
      <c r="L20" s="40"/>
      <c r="M20" s="40"/>
      <c r="N20" s="40"/>
      <c r="O20" s="40"/>
      <c r="P20" s="40"/>
      <c r="Q20" s="40"/>
      <c r="R20" s="40"/>
      <c r="S20" s="40"/>
      <c r="T20" s="40"/>
      <c r="U20" s="40"/>
      <c r="V20" s="40"/>
      <c r="W20" s="40"/>
      <c r="X20" s="40"/>
      <c r="Y20" s="40"/>
      <c r="Z20" s="40"/>
    </row>
    <row r="21" ht="10.5" customHeight="1">
      <c r="A21" s="146"/>
      <c r="B21" s="56"/>
      <c r="C21" s="146"/>
      <c r="D21" s="119"/>
      <c r="E21" s="119"/>
      <c r="F21" s="40"/>
      <c r="G21" s="116"/>
      <c r="H21" s="40"/>
      <c r="I21" s="40"/>
      <c r="J21" s="40"/>
      <c r="K21" s="40"/>
      <c r="L21" s="40"/>
      <c r="M21" s="40"/>
      <c r="N21" s="40"/>
      <c r="O21" s="40"/>
      <c r="P21" s="40"/>
      <c r="Q21" s="40"/>
      <c r="R21" s="40"/>
      <c r="S21" s="40"/>
      <c r="T21" s="40"/>
      <c r="U21" s="40"/>
      <c r="V21" s="40"/>
      <c r="W21" s="40"/>
      <c r="X21" s="40"/>
      <c r="Y21" s="40"/>
      <c r="Z21" s="40"/>
    </row>
    <row r="22" ht="10.5" customHeight="1">
      <c r="A22" s="56"/>
      <c r="B22" s="153"/>
      <c r="C22" s="151"/>
      <c r="D22" s="119"/>
      <c r="E22" s="119"/>
      <c r="F22" s="40"/>
      <c r="G22" s="116"/>
      <c r="H22" s="40"/>
      <c r="I22" s="40"/>
      <c r="J22" s="40"/>
      <c r="K22" s="40"/>
      <c r="L22" s="40"/>
      <c r="M22" s="40"/>
      <c r="N22" s="40"/>
      <c r="O22" s="40"/>
      <c r="P22" s="40"/>
      <c r="Q22" s="40"/>
      <c r="R22" s="40"/>
      <c r="S22" s="40"/>
      <c r="T22" s="40"/>
      <c r="U22" s="40"/>
      <c r="V22" s="40"/>
      <c r="W22" s="40"/>
      <c r="X22" s="40"/>
      <c r="Y22" s="40"/>
      <c r="Z22" s="40"/>
    </row>
    <row r="23" ht="10.5" customHeight="1">
      <c r="A23" s="56"/>
      <c r="B23" s="154"/>
      <c r="C23" s="83"/>
      <c r="D23" s="155"/>
      <c r="E23" s="155"/>
      <c r="F23" s="155"/>
      <c r="G23" s="116"/>
      <c r="H23" s="40"/>
      <c r="I23" s="40"/>
      <c r="J23" s="40"/>
      <c r="K23" s="40"/>
      <c r="L23" s="40"/>
      <c r="M23" s="40"/>
      <c r="N23" s="40"/>
      <c r="O23" s="40"/>
      <c r="P23" s="40"/>
      <c r="Q23" s="40"/>
      <c r="R23" s="40"/>
      <c r="S23" s="40"/>
      <c r="T23" s="40"/>
      <c r="U23" s="40"/>
      <c r="V23" s="40"/>
      <c r="W23" s="40"/>
      <c r="X23" s="40"/>
      <c r="Y23" s="40"/>
      <c r="Z23" s="40"/>
    </row>
    <row r="24" ht="13.5" customHeight="1">
      <c r="A24" s="84"/>
      <c r="B24" s="70"/>
      <c r="C24" s="120"/>
      <c r="D24" s="72"/>
      <c r="E24" s="121"/>
      <c r="F24" s="121"/>
      <c r="G24" s="156"/>
      <c r="H24" s="40"/>
      <c r="I24" s="40"/>
      <c r="J24" s="40"/>
      <c r="K24" s="40"/>
      <c r="L24" s="40"/>
      <c r="M24" s="40"/>
      <c r="N24" s="40"/>
      <c r="O24" s="40"/>
      <c r="P24" s="40"/>
      <c r="Q24" s="40"/>
      <c r="R24" s="40"/>
      <c r="S24" s="40"/>
      <c r="T24" s="40"/>
      <c r="U24" s="40"/>
      <c r="V24" s="40"/>
      <c r="W24" s="40"/>
      <c r="X24" s="40"/>
      <c r="Y24" s="40"/>
      <c r="Z24" s="40"/>
    </row>
    <row r="25" ht="10.5" customHeight="1">
      <c r="A25" s="43"/>
      <c r="B25" s="56"/>
      <c r="C25" s="40"/>
      <c r="D25" s="40"/>
      <c r="E25" s="40"/>
      <c r="F25" s="40"/>
      <c r="G25" s="40"/>
      <c r="H25" s="40"/>
      <c r="I25" s="40"/>
      <c r="J25" s="40"/>
      <c r="K25" s="40"/>
      <c r="L25" s="40"/>
      <c r="M25" s="40"/>
      <c r="N25" s="40"/>
      <c r="O25" s="40"/>
      <c r="P25" s="40"/>
      <c r="Q25" s="40"/>
      <c r="R25" s="40"/>
      <c r="S25" s="40"/>
      <c r="T25" s="40"/>
      <c r="U25" s="40"/>
      <c r="V25" s="40"/>
      <c r="W25" s="40"/>
      <c r="X25" s="40"/>
      <c r="Y25" s="40"/>
      <c r="Z25" s="40"/>
    </row>
    <row r="26" ht="10.5" customHeight="1">
      <c r="A26" s="331" t="str">
        <f>IFERROR(__xludf.DUMMYFUNCTION("""COMPUTED_VALUE"""),"Critérios de Desempenho")</f>
        <v>Critérios de Desempenho</v>
      </c>
      <c r="B26" s="54" t="str">
        <f>IFERROR(__xludf.DUMMYFUNCTION("""COMPUTED_VALUE"""),"Identificando as necessidades de dispositivos e máquinas em ambientes digitais.
Identificando e utilizando serviços digitais através de dispositivos com interfaces digitais.
Aplicando, com orientação, medidas pré-definidas de segurança e proteção dos disp"&amp;"ositivos e conteúdo digital.")</f>
        <v>Identificando as necessidades de dispositivos e máquinas em ambientes digitais.
Identificando e utilizando serviços digitais através de dispositivos com interfaces digitais.
Aplicando, com orientação, medidas pré-definidas de segurança e proteção dos dispositivos e conteúdo digital.</v>
      </c>
      <c r="F26" s="40"/>
      <c r="G26" s="40"/>
      <c r="H26" s="40"/>
      <c r="I26" s="40"/>
      <c r="J26" s="40"/>
      <c r="K26" s="40"/>
      <c r="L26" s="40"/>
      <c r="M26" s="40"/>
      <c r="N26" s="40"/>
      <c r="O26" s="40"/>
      <c r="P26" s="40"/>
      <c r="Q26" s="40"/>
      <c r="R26" s="40"/>
      <c r="S26" s="40"/>
      <c r="T26" s="40"/>
      <c r="U26" s="40"/>
      <c r="V26" s="40"/>
      <c r="W26" s="40"/>
      <c r="X26" s="40"/>
      <c r="Y26" s="40"/>
      <c r="Z26" s="40"/>
    </row>
    <row r="27" ht="10.5" customHeight="1">
      <c r="A27" s="43"/>
      <c r="B27" s="56"/>
      <c r="C27" s="40"/>
      <c r="D27" s="40"/>
      <c r="E27" s="40"/>
      <c r="F27" s="40"/>
      <c r="G27" s="40"/>
      <c r="H27" s="40"/>
      <c r="I27" s="40"/>
      <c r="J27" s="40"/>
      <c r="K27" s="40"/>
      <c r="L27" s="40"/>
      <c r="M27" s="40"/>
      <c r="N27" s="40"/>
      <c r="O27" s="40"/>
      <c r="P27" s="40"/>
      <c r="Q27" s="40"/>
      <c r="R27" s="40"/>
      <c r="S27" s="40"/>
      <c r="T27" s="40"/>
      <c r="U27" s="40"/>
      <c r="V27" s="40"/>
      <c r="W27" s="40"/>
      <c r="X27" s="40"/>
      <c r="Y27" s="40"/>
      <c r="Z27" s="40"/>
    </row>
    <row r="28" ht="10.5" customHeight="1">
      <c r="A28" s="43"/>
      <c r="B28" s="56"/>
      <c r="C28" s="40"/>
      <c r="D28" s="40"/>
      <c r="E28" s="40"/>
      <c r="F28" s="40"/>
      <c r="G28" s="56"/>
      <c r="H28" s="40"/>
      <c r="I28" s="40"/>
      <c r="J28" s="40"/>
      <c r="K28" s="40"/>
      <c r="L28" s="40"/>
      <c r="M28" s="40"/>
      <c r="N28" s="40"/>
      <c r="O28" s="40"/>
      <c r="P28" s="40"/>
      <c r="Q28" s="40"/>
      <c r="R28" s="40"/>
      <c r="S28" s="40"/>
      <c r="T28" s="40"/>
      <c r="U28" s="40"/>
      <c r="V28" s="40"/>
      <c r="W28" s="40"/>
      <c r="X28" s="40"/>
      <c r="Y28" s="40"/>
      <c r="Z28" s="40"/>
    </row>
    <row r="29" ht="10.5" customHeight="1">
      <c r="A29" s="76" t="str">
        <f>IFERROR(__xludf.DUMMYFUNCTION("""COMPUTED_VALUE"""),"NIVEL INTERMÉDIO")</f>
        <v>NIVEL INTERMÉDIO</v>
      </c>
      <c r="B29" s="76"/>
      <c r="C29" s="77"/>
      <c r="D29" s="77"/>
      <c r="E29" s="78"/>
      <c r="F29" s="78"/>
      <c r="G29" s="78"/>
      <c r="H29" s="40"/>
      <c r="I29" s="40"/>
      <c r="J29" s="40"/>
      <c r="K29" s="40"/>
      <c r="L29" s="40"/>
      <c r="M29" s="40"/>
      <c r="N29" s="40"/>
      <c r="O29" s="40"/>
      <c r="P29" s="40"/>
      <c r="Q29" s="40"/>
      <c r="R29" s="40"/>
      <c r="S29" s="40"/>
      <c r="T29" s="40"/>
      <c r="U29" s="40"/>
      <c r="V29" s="40"/>
      <c r="W29" s="40"/>
      <c r="X29" s="40"/>
      <c r="Y29" s="40"/>
      <c r="Z29" s="40"/>
    </row>
    <row r="30" ht="10.5" customHeight="1">
      <c r="A30" s="60" t="str">
        <f>IFERROR(__xludf.DUMMYFUNCTION("""COMPUTED_VALUE"""),"REALIZAÇÕES/OBJETIVOS")</f>
        <v>REALIZAÇÕES/OBJETIVOS</v>
      </c>
      <c r="B30" s="61" t="str">
        <f>IFERROR(__xludf.DUMMYFUNCTION("""COMPUTED_VALUE"""),"CONHECIMENTOS")</f>
        <v>CONHECIMENTOS</v>
      </c>
      <c r="C30" s="61" t="str">
        <f>IFERROR(__xludf.DUMMYFUNCTION("""COMPUTED_VALUE"""),"APTIDÕES")</f>
        <v>APTIDÕES</v>
      </c>
      <c r="D30" s="61" t="str">
        <f>IFERROR(__xludf.DUMMYFUNCTION("""COMPUTED_VALUE"""),"ATITUDES")</f>
        <v>ATITUDES</v>
      </c>
      <c r="E30" s="62" t="str">
        <f>IFERROR(__xludf.DUMMYFUNCTION("""COMPUTED_VALUE"""),"RECURSOS")</f>
        <v>RECURSOS</v>
      </c>
      <c r="F30" s="62" t="str">
        <f>IFERROR(__xludf.DUMMYFUNCTION("""COMPUTED_VALUE"""),"Conteúdos Transversais")</f>
        <v>Conteúdos Transversais</v>
      </c>
      <c r="G30" s="64" t="s">
        <v>32</v>
      </c>
      <c r="H30" s="40"/>
      <c r="I30" s="40"/>
      <c r="J30" s="40"/>
      <c r="K30" s="40"/>
      <c r="L30" s="40"/>
      <c r="M30" s="40"/>
      <c r="N30" s="40"/>
      <c r="O30" s="40"/>
      <c r="P30" s="40"/>
      <c r="Q30" s="40"/>
      <c r="R30" s="40"/>
      <c r="S30" s="40"/>
      <c r="T30" s="40"/>
      <c r="U30" s="40"/>
      <c r="V30" s="40"/>
      <c r="W30" s="40"/>
      <c r="X30" s="40"/>
      <c r="Y30" s="40"/>
      <c r="Z30" s="40"/>
    </row>
    <row r="31" ht="10.5" customHeight="1">
      <c r="A31" s="158" t="str">
        <f>IFERROR(__xludf.DUMMYFUNCTION("""COMPUTED_VALUE"""),"Colaborar através de dispositivos com interfaces digital")</f>
        <v>Colaborar através de dispositivos com interfaces digital</v>
      </c>
      <c r="B31" s="158" t="str">
        <f>IFERROR(__xludf.DUMMYFUNCTION("""COMPUTED_VALUE"""),"Ambientes digitais")</f>
        <v>Ambientes digitais</v>
      </c>
      <c r="C31" s="158" t="str">
        <f>IFERROR(__xludf.DUMMYFUNCTION("""COMPUTED_VALUE"""),"Interagir com outros através de interfaces digitais")</f>
        <v>Interagir com outros através de interfaces digitais</v>
      </c>
      <c r="D31" s="124" t="str">
        <f>IFERROR(__xludf.DUMMYFUNCTION("""COMPUTED_VALUE"""),"Colaboração e cooperação")</f>
        <v>Colaboração e cooperação</v>
      </c>
      <c r="E31" s="195" t="str">
        <f>IFERROR(__xludf.DUMMYFUNCTION("""COMPUTED_VALUE"""),"Dispositivo tecnológico com acesso à internet")</f>
        <v>Dispositivo tecnológico com acesso à internet</v>
      </c>
      <c r="F31" s="178" t="str">
        <f>IFERROR(__xludf.DUMMYFUNCTION("""COMPUTED_VALUE"""),"Integração de dispositivos tecnológicos às tarefas e rotinas de trabalho (e.g. formas de colaboração)")</f>
        <v>Integração de dispositivos tecnológicos às tarefas e rotinas de trabalho (e.g. formas de colaboração)</v>
      </c>
      <c r="G31" s="116" t="s">
        <v>124</v>
      </c>
      <c r="H31" s="40"/>
      <c r="I31" s="40"/>
      <c r="J31" s="40"/>
      <c r="K31" s="40"/>
      <c r="L31" s="40"/>
      <c r="M31" s="40"/>
      <c r="N31" s="40"/>
      <c r="O31" s="40"/>
      <c r="P31" s="40"/>
      <c r="Q31" s="40"/>
      <c r="R31" s="40"/>
      <c r="S31" s="40"/>
      <c r="T31" s="40"/>
      <c r="U31" s="40"/>
      <c r="V31" s="40"/>
      <c r="W31" s="40"/>
      <c r="X31" s="40"/>
      <c r="Y31" s="40"/>
      <c r="Z31" s="40"/>
    </row>
    <row r="32" ht="10.5" customHeight="1">
      <c r="A32" s="159" t="str">
        <f>IFERROR(__xludf.DUMMYFUNCTION("""COMPUTED_VALUE"""),"Adaptar tarefas e rotinas de trabalho mediante a integração de dispositivos tecnológicos")</f>
        <v>Adaptar tarefas e rotinas de trabalho mediante a integração de dispositivos tecnológicos</v>
      </c>
      <c r="B32" s="104" t="str">
        <f>IFERROR(__xludf.DUMMYFUNCTION("""COMPUTED_VALUE"""),"Suporte físico (p.ex., máquinas de produção, robots, impressoras 3D)")</f>
        <v>Suporte físico (p.ex., máquinas de produção, robots, impressoras 3D)</v>
      </c>
      <c r="C32" s="186" t="str">
        <f>IFERROR(__xludf.DUMMYFUNCTION("""COMPUTED_VALUE"""),"Manusear as funcionalidades dos dispositivos tecnológicos com interfaces digitais")</f>
        <v>Manusear as funcionalidades dos dispositivos tecnológicos com interfaces digitais</v>
      </c>
      <c r="D32" s="124" t="str">
        <f>IFERROR(__xludf.DUMMYFUNCTION("""COMPUTED_VALUE"""),"Responsabilidade")</f>
        <v>Responsabilidade</v>
      </c>
      <c r="E32" s="162" t="str">
        <f>IFERROR(__xludf.DUMMYFUNCTION("""COMPUTED_VALUE"""),"Email")</f>
        <v>Email</v>
      </c>
      <c r="F32" s="178" t="str">
        <f>IFERROR(__xludf.DUMMYFUNCTION("""COMPUTED_VALUE"""),"Adaptação dos dispositivos tecnológicos para a gestão das tarefas e rotinas, de modo a maximizar a performance das equipas")</f>
        <v>Adaptação dos dispositivos tecnológicos para a gestão das tarefas e rotinas, de modo a maximizar a performance das equipas</v>
      </c>
      <c r="G32" s="182"/>
      <c r="H32" s="40"/>
      <c r="I32" s="40"/>
      <c r="J32" s="40"/>
      <c r="K32" s="40"/>
      <c r="L32" s="40"/>
      <c r="M32" s="40"/>
      <c r="N32" s="40"/>
      <c r="O32" s="40"/>
      <c r="P32" s="40"/>
      <c r="Q32" s="40"/>
      <c r="R32" s="40"/>
      <c r="S32" s="40"/>
      <c r="T32" s="40"/>
      <c r="U32" s="40"/>
      <c r="V32" s="40"/>
      <c r="W32" s="40"/>
      <c r="X32" s="40"/>
      <c r="Y32" s="40"/>
      <c r="Z32" s="40"/>
    </row>
    <row r="33" ht="10.5" customHeight="1">
      <c r="A33" s="159" t="str">
        <f>IFERROR(__xludf.DUMMYFUNCTION("""COMPUTED_VALUE"""),"Operar dispositivos e máquinas em ambiente digital")</f>
        <v>Operar dispositivos e máquinas em ambiente digital</v>
      </c>
      <c r="B33" s="161" t="str">
        <f>IFERROR(__xludf.DUMMYFUNCTION("""COMPUTED_VALUE"""),"Armazenamento digital (local e cloud)")</f>
        <v>Armazenamento digital (local e cloud)</v>
      </c>
      <c r="C33" s="186" t="str">
        <f>IFERROR(__xludf.DUMMYFUNCTION("""COMPUTED_VALUE"""),"Adaptar dispositivos tecnológicos para a gestão das tarefas e rotinas, de modo a maximizar a performance das equipas")</f>
        <v>Adaptar dispositivos tecnológicos para a gestão das tarefas e rotinas, de modo a maximizar a performance das equipas</v>
      </c>
      <c r="D33" s="124" t="str">
        <f>IFERROR(__xludf.DUMMYFUNCTION("""COMPUTED_VALUE"""),"Proatividade")</f>
        <v>Proatividade</v>
      </c>
      <c r="E33" s="162" t="str">
        <f>IFERROR(__xludf.DUMMYFUNCTION("""COMPUTED_VALUE"""),"Normas de conduta em ambientes digitais")</f>
        <v>Normas de conduta em ambientes digitais</v>
      </c>
      <c r="F33" s="56"/>
      <c r="G33" s="116"/>
      <c r="H33" s="40"/>
      <c r="I33" s="40"/>
      <c r="J33" s="40"/>
      <c r="K33" s="40"/>
      <c r="L33" s="40"/>
      <c r="M33" s="40"/>
      <c r="N33" s="40"/>
      <c r="O33" s="40"/>
      <c r="P33" s="40"/>
      <c r="Q33" s="40"/>
      <c r="R33" s="40"/>
      <c r="S33" s="40"/>
      <c r="T33" s="40"/>
      <c r="U33" s="40"/>
      <c r="V33" s="40"/>
      <c r="W33" s="40"/>
      <c r="X33" s="40"/>
      <c r="Y33" s="40"/>
      <c r="Z33" s="40"/>
    </row>
    <row r="34" ht="10.5" customHeight="1">
      <c r="A34" s="104" t="str">
        <f>IFERROR(__xludf.DUMMYFUNCTION("""COMPUTED_VALUE"""),"Estabelecer normas de conduta em ambientes digitais")</f>
        <v>Estabelecer normas de conduta em ambientes digitais</v>
      </c>
      <c r="B34" s="104" t="str">
        <f>IFERROR(__xludf.DUMMYFUNCTION("""COMPUTED_VALUE"""),"Normas de acessibilidade digital")</f>
        <v>Normas de acessibilidade digital</v>
      </c>
      <c r="C34" s="104" t="str">
        <f>IFERROR(__xludf.DUMMYFUNCTION("""COMPUTED_VALUE"""),"Aplicar normas de conduta adequadas à utilização de ambientes digitais")</f>
        <v>Aplicar normas de conduta adequadas à utilização de ambientes digitais</v>
      </c>
      <c r="D34" s="104" t="str">
        <f>IFERROR(__xludf.DUMMYFUNCTION("""COMPUTED_VALUE"""),"Assertividade")</f>
        <v>Assertividade</v>
      </c>
      <c r="E34" s="104" t="str">
        <f>IFERROR(__xludf.DUMMYFUNCTION("""COMPUTED_VALUE"""),"Livros (impressos, e-books e audiolivros)")</f>
        <v>Livros (impressos, e-books e audiolivros)</v>
      </c>
      <c r="F34" s="146"/>
      <c r="G34" s="116"/>
      <c r="H34" s="40"/>
      <c r="I34" s="40"/>
      <c r="J34" s="40"/>
      <c r="K34" s="40"/>
      <c r="L34" s="40"/>
      <c r="M34" s="40"/>
      <c r="N34" s="40"/>
      <c r="O34" s="40"/>
      <c r="P34" s="40"/>
      <c r="Q34" s="40"/>
      <c r="R34" s="40"/>
      <c r="S34" s="40"/>
      <c r="T34" s="40"/>
      <c r="U34" s="40"/>
      <c r="V34" s="40"/>
      <c r="W34" s="40"/>
      <c r="X34" s="40"/>
      <c r="Y34" s="40"/>
      <c r="Z34" s="40"/>
    </row>
    <row r="35" ht="10.5" customHeight="1">
      <c r="A35" s="104"/>
      <c r="B35" s="332"/>
      <c r="C35" s="104" t="str">
        <f>IFERROR(__xludf.DUMMYFUNCTION("""COMPUTED_VALUE"""),"Selecionar formas de proteger os dispositivos e conteúdo digital")</f>
        <v>Selecionar formas de proteger os dispositivos e conteúdo digital</v>
      </c>
      <c r="D35" s="124" t="str">
        <f>IFERROR(__xludf.DUMMYFUNCTION("""COMPUTED_VALUE"""),"Planeamento e organização")</f>
        <v>Planeamento e organização</v>
      </c>
      <c r="E35" s="104"/>
      <c r="F35" s="146"/>
      <c r="G35" s="116"/>
      <c r="H35" s="40"/>
      <c r="I35" s="40"/>
      <c r="J35" s="40"/>
      <c r="K35" s="40"/>
      <c r="L35" s="40"/>
      <c r="M35" s="40"/>
      <c r="N35" s="40"/>
      <c r="O35" s="40"/>
      <c r="P35" s="40"/>
      <c r="Q35" s="40"/>
      <c r="R35" s="40"/>
      <c r="S35" s="40"/>
      <c r="T35" s="40"/>
      <c r="U35" s="40"/>
      <c r="V35" s="40"/>
      <c r="W35" s="40"/>
      <c r="X35" s="40"/>
      <c r="Y35" s="40"/>
      <c r="Z35" s="40"/>
    </row>
    <row r="36" ht="10.5" customHeight="1">
      <c r="A36" s="104"/>
      <c r="B36" s="105"/>
      <c r="C36" s="196"/>
      <c r="D36" s="106"/>
      <c r="E36" s="125"/>
      <c r="F36" s="146"/>
      <c r="G36" s="116"/>
      <c r="H36" s="40"/>
      <c r="I36" s="40"/>
      <c r="J36" s="40"/>
      <c r="K36" s="40"/>
      <c r="L36" s="40"/>
      <c r="M36" s="40"/>
      <c r="N36" s="40"/>
      <c r="O36" s="40"/>
      <c r="P36" s="40"/>
      <c r="Q36" s="40"/>
      <c r="R36" s="40"/>
      <c r="S36" s="40"/>
      <c r="T36" s="40"/>
      <c r="U36" s="40"/>
      <c r="V36" s="40"/>
      <c r="W36" s="40"/>
      <c r="X36" s="40"/>
      <c r="Y36" s="40"/>
      <c r="Z36" s="40"/>
    </row>
    <row r="37" ht="10.5" customHeight="1">
      <c r="A37" s="104"/>
      <c r="B37" s="105"/>
      <c r="C37" s="106"/>
      <c r="D37" s="165"/>
      <c r="E37" s="125"/>
      <c r="F37" s="146"/>
      <c r="G37" s="116"/>
      <c r="H37" s="40"/>
      <c r="I37" s="40"/>
      <c r="J37" s="40"/>
      <c r="K37" s="40"/>
      <c r="L37" s="40"/>
      <c r="M37" s="40"/>
      <c r="N37" s="40"/>
      <c r="O37" s="40"/>
      <c r="P37" s="40"/>
      <c r="Q37" s="40"/>
      <c r="R37" s="40"/>
      <c r="S37" s="40"/>
      <c r="T37" s="40"/>
      <c r="U37" s="40"/>
      <c r="V37" s="40"/>
      <c r="W37" s="40"/>
      <c r="X37" s="40"/>
      <c r="Y37" s="40"/>
      <c r="Z37" s="40"/>
    </row>
    <row r="38" ht="10.5" customHeight="1">
      <c r="A38" s="104"/>
      <c r="B38" s="105"/>
      <c r="C38" s="165"/>
      <c r="D38" s="125"/>
      <c r="E38" s="125"/>
      <c r="F38" s="146"/>
      <c r="G38" s="167"/>
      <c r="H38" s="40"/>
      <c r="I38" s="40"/>
      <c r="J38" s="40"/>
      <c r="K38" s="40"/>
      <c r="L38" s="40"/>
      <c r="M38" s="40"/>
      <c r="N38" s="40"/>
      <c r="O38" s="40"/>
      <c r="P38" s="40"/>
      <c r="Q38" s="40"/>
      <c r="R38" s="40"/>
      <c r="S38" s="40"/>
      <c r="T38" s="40"/>
      <c r="U38" s="40"/>
      <c r="V38" s="40"/>
      <c r="W38" s="40"/>
      <c r="X38" s="40"/>
      <c r="Y38" s="40"/>
      <c r="Z38" s="40"/>
    </row>
    <row r="39" ht="13.5" customHeight="1">
      <c r="A39" s="123"/>
      <c r="B39" s="105"/>
      <c r="C39" s="165"/>
      <c r="D39" s="125"/>
      <c r="E39" s="125"/>
      <c r="F39" s="146"/>
      <c r="G39" s="167"/>
      <c r="H39" s="40"/>
      <c r="I39" s="40"/>
      <c r="J39" s="40"/>
      <c r="K39" s="40"/>
      <c r="L39" s="40"/>
      <c r="M39" s="40"/>
      <c r="N39" s="40"/>
      <c r="O39" s="40"/>
      <c r="P39" s="40"/>
      <c r="Q39" s="40"/>
      <c r="R39" s="40"/>
      <c r="S39" s="40"/>
      <c r="T39" s="40"/>
      <c r="U39" s="40"/>
      <c r="V39" s="40"/>
      <c r="W39" s="40"/>
      <c r="X39" s="40"/>
      <c r="Y39" s="40"/>
      <c r="Z39" s="40"/>
    </row>
    <row r="40" ht="13.5" customHeight="1">
      <c r="A40" s="123"/>
      <c r="B40" s="105"/>
      <c r="C40" s="168"/>
      <c r="D40" s="124"/>
      <c r="E40" s="125"/>
      <c r="F40" s="146"/>
      <c r="G40" s="167"/>
      <c r="H40" s="40"/>
      <c r="I40" s="40"/>
      <c r="J40" s="40"/>
      <c r="K40" s="40"/>
      <c r="L40" s="40"/>
      <c r="M40" s="40"/>
      <c r="N40" s="40"/>
      <c r="O40" s="40"/>
      <c r="P40" s="40"/>
      <c r="Q40" s="40"/>
      <c r="R40" s="40"/>
      <c r="S40" s="40"/>
      <c r="T40" s="40"/>
      <c r="U40" s="40"/>
      <c r="V40" s="40"/>
      <c r="W40" s="40"/>
      <c r="X40" s="40"/>
      <c r="Y40" s="40"/>
      <c r="Z40" s="40"/>
    </row>
    <row r="41">
      <c r="A41" s="126"/>
      <c r="B41" s="105"/>
      <c r="C41" s="127"/>
      <c r="D41" s="124"/>
      <c r="E41" s="125"/>
      <c r="F41" s="167"/>
      <c r="G41" s="167"/>
      <c r="H41" s="40"/>
      <c r="I41" s="40"/>
      <c r="J41" s="40"/>
      <c r="K41" s="40"/>
      <c r="L41" s="40"/>
      <c r="M41" s="40"/>
      <c r="N41" s="40"/>
      <c r="O41" s="40"/>
      <c r="P41" s="40"/>
      <c r="Q41" s="40"/>
      <c r="R41" s="40"/>
      <c r="S41" s="40"/>
      <c r="T41" s="40"/>
      <c r="U41" s="40"/>
      <c r="V41" s="40"/>
      <c r="W41" s="40"/>
      <c r="X41" s="40"/>
      <c r="Y41" s="40"/>
      <c r="Z41" s="40"/>
    </row>
    <row r="42">
      <c r="A42" s="126"/>
      <c r="B42" s="103"/>
      <c r="C42" s="127"/>
      <c r="D42" s="105"/>
      <c r="E42" s="125"/>
      <c r="F42" s="167"/>
      <c r="G42" s="167"/>
      <c r="H42" s="40"/>
      <c r="I42" s="40"/>
      <c r="J42" s="40"/>
      <c r="K42" s="40"/>
      <c r="L42" s="40"/>
      <c r="M42" s="40"/>
      <c r="N42" s="40"/>
      <c r="O42" s="40"/>
      <c r="P42" s="40"/>
      <c r="Q42" s="40"/>
      <c r="R42" s="40"/>
      <c r="S42" s="40"/>
      <c r="T42" s="40"/>
      <c r="U42" s="40"/>
      <c r="V42" s="40"/>
      <c r="W42" s="40"/>
      <c r="X42" s="40"/>
      <c r="Y42" s="40"/>
      <c r="Z42" s="40"/>
    </row>
    <row r="43" ht="13.5" customHeight="1">
      <c r="A43" s="126"/>
      <c r="B43" s="103"/>
      <c r="C43" s="127"/>
      <c r="D43" s="105"/>
      <c r="E43" s="125"/>
      <c r="F43" s="167"/>
      <c r="G43" s="167"/>
      <c r="H43" s="40"/>
      <c r="I43" s="40"/>
      <c r="J43" s="40"/>
      <c r="K43" s="40"/>
      <c r="L43" s="40"/>
      <c r="M43" s="40"/>
      <c r="N43" s="40"/>
      <c r="O43" s="40"/>
      <c r="P43" s="40"/>
      <c r="Q43" s="40"/>
      <c r="R43" s="40"/>
      <c r="S43" s="40"/>
      <c r="T43" s="40"/>
      <c r="U43" s="40"/>
      <c r="V43" s="40"/>
      <c r="W43" s="40"/>
      <c r="X43" s="40"/>
      <c r="Y43" s="40"/>
      <c r="Z43" s="40"/>
    </row>
    <row r="44" ht="10.5" customHeight="1">
      <c r="A44" s="128"/>
      <c r="B44" s="111"/>
      <c r="C44" s="129"/>
      <c r="D44" s="130"/>
      <c r="E44" s="131"/>
      <c r="F44" s="48"/>
      <c r="G44" s="72"/>
      <c r="H44" s="40"/>
      <c r="I44" s="40"/>
      <c r="J44" s="40"/>
      <c r="K44" s="40"/>
      <c r="L44" s="40"/>
      <c r="M44" s="40"/>
      <c r="N44" s="40"/>
      <c r="O44" s="40"/>
      <c r="P44" s="40"/>
      <c r="Q44" s="40"/>
      <c r="R44" s="40"/>
      <c r="S44" s="40"/>
      <c r="T44" s="40"/>
      <c r="U44" s="40"/>
      <c r="V44" s="40"/>
      <c r="W44" s="40"/>
      <c r="X44" s="40"/>
      <c r="Y44" s="40"/>
      <c r="Z44" s="40"/>
    </row>
    <row r="45" ht="10.5" customHeight="1">
      <c r="A45" s="43"/>
      <c r="B45" s="56"/>
      <c r="C45" s="40"/>
      <c r="D45" s="40"/>
      <c r="E45" s="40"/>
      <c r="F45" s="40"/>
      <c r="G45" s="40"/>
      <c r="H45" s="40"/>
      <c r="I45" s="40"/>
      <c r="J45" s="40"/>
      <c r="K45" s="40"/>
      <c r="L45" s="40"/>
      <c r="M45" s="40"/>
      <c r="N45" s="40"/>
      <c r="O45" s="40"/>
      <c r="P45" s="40"/>
      <c r="Q45" s="40"/>
      <c r="R45" s="40"/>
      <c r="S45" s="40"/>
      <c r="T45" s="40"/>
      <c r="U45" s="40"/>
      <c r="V45" s="40"/>
      <c r="W45" s="40"/>
      <c r="X45" s="40"/>
      <c r="Y45" s="40"/>
      <c r="Z45" s="40"/>
    </row>
    <row r="46" ht="10.5" customHeight="1">
      <c r="A46" s="331" t="str">
        <f>IFERROR(__xludf.DUMMYFUNCTION("""COMPUTED_VALUE"""),"Critérios de Desempenho")</f>
        <v>Critérios de Desempenho</v>
      </c>
      <c r="B46" s="54" t="str">
        <f>IFERROR(__xludf.DUMMYFUNCTION("""COMPUTED_VALUE"""),"Utilizando ferramentas e tecnologias digitais adequadas a processos colaborativos.
Aplicando normas de conduta em ambientes digitais.
Adaptando tarefas e rotinas de trabalho mediante a integração de dispositivos tecnológicos")</f>
        <v>Utilizando ferramentas e tecnologias digitais adequadas a processos colaborativos.
Aplicando normas de conduta em ambientes digitais.
Adaptando tarefas e rotinas de trabalho mediante a integração de dispositivos tecnológicos</v>
      </c>
      <c r="F46" s="40"/>
      <c r="G46" s="40"/>
      <c r="H46" s="40"/>
      <c r="I46" s="40"/>
      <c r="J46" s="40"/>
      <c r="K46" s="40"/>
      <c r="L46" s="40"/>
      <c r="M46" s="40"/>
      <c r="N46" s="40"/>
      <c r="O46" s="40"/>
      <c r="P46" s="40"/>
      <c r="Q46" s="40"/>
      <c r="R46" s="40"/>
      <c r="S46" s="40"/>
      <c r="T46" s="40"/>
      <c r="U46" s="40"/>
      <c r="V46" s="40"/>
      <c r="W46" s="40"/>
      <c r="X46" s="40"/>
      <c r="Y46" s="40"/>
      <c r="Z46" s="40"/>
    </row>
    <row r="47" ht="10.5" customHeight="1">
      <c r="A47" s="43"/>
      <c r="B47" s="56"/>
      <c r="C47" s="40"/>
      <c r="D47" s="40"/>
      <c r="E47" s="40"/>
      <c r="F47" s="40"/>
      <c r="G47" s="40"/>
      <c r="H47" s="40"/>
      <c r="I47" s="40"/>
      <c r="J47" s="40"/>
      <c r="K47" s="40"/>
      <c r="L47" s="40"/>
      <c r="M47" s="40"/>
      <c r="N47" s="40"/>
      <c r="O47" s="40"/>
      <c r="P47" s="40"/>
      <c r="Q47" s="40"/>
      <c r="R47" s="40"/>
      <c r="S47" s="40"/>
      <c r="T47" s="40"/>
      <c r="U47" s="40"/>
      <c r="V47" s="40"/>
      <c r="W47" s="40"/>
      <c r="X47" s="40"/>
      <c r="Y47" s="40"/>
      <c r="Z47" s="40"/>
    </row>
    <row r="48" ht="10.5" customHeight="1">
      <c r="A48" s="43"/>
      <c r="B48" s="56"/>
      <c r="C48" s="40"/>
      <c r="D48" s="40"/>
      <c r="E48" s="40"/>
      <c r="F48" s="40"/>
      <c r="G48" s="56"/>
      <c r="H48" s="40"/>
      <c r="I48" s="40"/>
      <c r="J48" s="40"/>
      <c r="K48" s="40"/>
      <c r="L48" s="40"/>
      <c r="M48" s="40"/>
      <c r="N48" s="40"/>
      <c r="O48" s="40"/>
      <c r="P48" s="40"/>
      <c r="Q48" s="40"/>
      <c r="R48" s="40"/>
      <c r="S48" s="40"/>
      <c r="T48" s="40"/>
      <c r="U48" s="40"/>
      <c r="V48" s="40"/>
      <c r="W48" s="40"/>
      <c r="X48" s="40"/>
      <c r="Y48" s="40"/>
      <c r="Z48" s="40"/>
    </row>
    <row r="49">
      <c r="A49" s="96" t="str">
        <f>IFERROR(__xludf.DUMMYFUNCTION("""COMPUTED_VALUE"""),"NIVEL AVANÇADO")</f>
        <v>NIVEL AVANÇADO</v>
      </c>
      <c r="B49" s="97"/>
      <c r="C49" s="98"/>
      <c r="D49" s="98"/>
      <c r="E49" s="99"/>
      <c r="F49" s="99"/>
      <c r="G49" s="99"/>
      <c r="H49" s="40"/>
      <c r="I49" s="40"/>
      <c r="J49" s="40"/>
      <c r="K49" s="40"/>
      <c r="L49" s="40"/>
      <c r="M49" s="40"/>
      <c r="N49" s="40"/>
      <c r="O49" s="40"/>
      <c r="P49" s="40"/>
      <c r="Q49" s="40"/>
      <c r="R49" s="40"/>
      <c r="S49" s="40"/>
      <c r="T49" s="40"/>
      <c r="U49" s="40"/>
      <c r="V49" s="40"/>
      <c r="W49" s="40"/>
      <c r="X49" s="40"/>
      <c r="Y49" s="40"/>
      <c r="Z49" s="40"/>
    </row>
    <row r="50">
      <c r="A50" s="60" t="str">
        <f>IFERROR(__xludf.DUMMYFUNCTION("""COMPUTED_VALUE"""),"REALIZAÇÕES/OBJETIVOS")</f>
        <v>REALIZAÇÕES/OBJETIVOS</v>
      </c>
      <c r="B50" s="61" t="str">
        <f>IFERROR(__xludf.DUMMYFUNCTION("""COMPUTED_VALUE"""),"CONHECIMENTOS")</f>
        <v>CONHECIMENTOS</v>
      </c>
      <c r="C50" s="61" t="str">
        <f>IFERROR(__xludf.DUMMYFUNCTION("""COMPUTED_VALUE"""),"APTIDÕES")</f>
        <v>APTIDÕES</v>
      </c>
      <c r="D50" s="61" t="str">
        <f>IFERROR(__xludf.DUMMYFUNCTION("""COMPUTED_VALUE"""),"ATITUDES")</f>
        <v>ATITUDES</v>
      </c>
      <c r="E50" s="62" t="str">
        <f>IFERROR(__xludf.DUMMYFUNCTION("""COMPUTED_VALUE"""),"RECURSOS")</f>
        <v>RECURSOS</v>
      </c>
      <c r="F50" s="62" t="str">
        <f>IFERROR(__xludf.DUMMYFUNCTION("""COMPUTED_VALUE"""),"Conteúdos Transversais")</f>
        <v>Conteúdos Transversais</v>
      </c>
      <c r="G50" s="64" t="s">
        <v>32</v>
      </c>
      <c r="H50" s="40"/>
      <c r="I50" s="40"/>
      <c r="J50" s="40"/>
      <c r="K50" s="40"/>
      <c r="L50" s="40"/>
      <c r="M50" s="40"/>
      <c r="N50" s="40"/>
      <c r="O50" s="40"/>
      <c r="P50" s="40"/>
      <c r="Q50" s="40"/>
      <c r="R50" s="40"/>
      <c r="S50" s="40"/>
      <c r="T50" s="40"/>
      <c r="U50" s="40"/>
      <c r="V50" s="40"/>
      <c r="W50" s="40"/>
      <c r="X50" s="40"/>
      <c r="Y50" s="40"/>
      <c r="Z50" s="40"/>
    </row>
    <row r="51">
      <c r="A51" s="145" t="str">
        <f>IFERROR(__xludf.DUMMYFUNCTION("""COMPUTED_VALUE"""),"Avaliar fontes de informação e funcionalidades dos dispositivos com interface digital")</f>
        <v>Avaliar fontes de informação e funcionalidades dos dispositivos com interface digital</v>
      </c>
      <c r="B51" s="170" t="str">
        <f>IFERROR(__xludf.DUMMYFUNCTION("""COMPUTED_VALUE"""),"Plataformas com interface digitais")</f>
        <v>Plataformas com interface digitais</v>
      </c>
      <c r="C51" s="171" t="str">
        <f>IFERROR(__xludf.DUMMYFUNCTION("""COMPUTED_VALUE"""),"Testar metodologias avançadas e termos relevantes na pesquisa de informação através das interfaces digitais")</f>
        <v>Testar metodologias avançadas e termos relevantes na pesquisa de informação através das interfaces digitais</v>
      </c>
      <c r="D51" s="171" t="str">
        <f>IFERROR(__xludf.DUMMYFUNCTION("""COMPUTED_VALUE"""),"Responsabilidade")</f>
        <v>Responsabilidade</v>
      </c>
      <c r="E51" s="171" t="str">
        <f>IFERROR(__xludf.DUMMYFUNCTION("""COMPUTED_VALUE"""),"Dispositivo tecnológico com acesso à internet")</f>
        <v>Dispositivo tecnológico com acesso à internet</v>
      </c>
      <c r="F51" s="178" t="str">
        <f>IFERROR(__xludf.DUMMYFUNCTION("""COMPUTED_VALUE"""),"Configurações dos dispositivos tecnológicos como forma de reestruturação das tarefas e rotinas, de modo a maximizar a performance das equipas")</f>
        <v>Configurações dos dispositivos tecnológicos como forma de reestruturação das tarefas e rotinas, de modo a maximizar a performance das equipas</v>
      </c>
      <c r="G51" s="116" t="s">
        <v>125</v>
      </c>
      <c r="H51" s="40"/>
      <c r="I51" s="40"/>
      <c r="J51" s="40"/>
      <c r="K51" s="40"/>
      <c r="L51" s="40"/>
      <c r="M51" s="40"/>
      <c r="N51" s="40"/>
      <c r="O51" s="40"/>
      <c r="P51" s="40"/>
      <c r="Q51" s="40"/>
      <c r="R51" s="40"/>
      <c r="S51" s="40"/>
      <c r="T51" s="40"/>
      <c r="U51" s="40"/>
      <c r="V51" s="40"/>
      <c r="W51" s="40"/>
      <c r="X51" s="40"/>
      <c r="Y51" s="40"/>
      <c r="Z51" s="40"/>
    </row>
    <row r="52">
      <c r="A52" s="180" t="str">
        <f>IFERROR(__xludf.DUMMYFUNCTION("""COMPUTED_VALUE"""),"Determinar os dispositivos e máquinas mais adequados à otimização dos processos")</f>
        <v>Determinar os dispositivos e máquinas mais adequados à otimização dos processos</v>
      </c>
      <c r="B52" s="172" t="str">
        <f>IFERROR(__xludf.DUMMYFUNCTION("""COMPUTED_VALUE"""),"Tipos de conteúdo digital - dados e ficheiros")</f>
        <v>Tipos de conteúdo digital - dados e ficheiros</v>
      </c>
      <c r="C52" s="333" t="str">
        <f>IFERROR(__xludf.DUMMYFUNCTION("""COMPUTED_VALUE"""),"Aferir os dispositivos e máquinas mais adequados à otimização das tarefas")</f>
        <v>Aferir os dispositivos e máquinas mais adequados à otimização das tarefas</v>
      </c>
      <c r="D52" s="171" t="str">
        <f>IFERROR(__xludf.DUMMYFUNCTION("""COMPUTED_VALUE"""),"Sentido crítico")</f>
        <v>Sentido crítico</v>
      </c>
      <c r="E52" s="146" t="str">
        <f>IFERROR(__xludf.DUMMYFUNCTION("""COMPUTED_VALUE"""),"Email")</f>
        <v>Email</v>
      </c>
      <c r="F52" s="178" t="str">
        <f>IFERROR(__xludf.DUMMYFUNCTION("""COMPUTED_VALUE"""),"Autenticação da informação sobre os dispositivos e máquinas através de interfaces digitais")</f>
        <v>Autenticação da informação sobre os dispositivos e máquinas através de interfaces digitais</v>
      </c>
      <c r="G52" s="116"/>
      <c r="H52" s="40"/>
      <c r="I52" s="40"/>
      <c r="J52" s="40"/>
      <c r="K52" s="40"/>
      <c r="L52" s="40"/>
      <c r="M52" s="40"/>
      <c r="N52" s="40"/>
      <c r="O52" s="40"/>
      <c r="P52" s="40"/>
      <c r="Q52" s="40"/>
      <c r="R52" s="40"/>
      <c r="S52" s="40"/>
      <c r="T52" s="40"/>
      <c r="U52" s="40"/>
      <c r="V52" s="40"/>
      <c r="W52" s="40"/>
      <c r="X52" s="40"/>
      <c r="Y52" s="40"/>
      <c r="Z52" s="40"/>
    </row>
    <row r="53">
      <c r="A53" s="116" t="str">
        <f>IFERROR(__xludf.DUMMYFUNCTION("""COMPUTED_VALUE"""),"Gerir tarefas e processos para maximizar performance")</f>
        <v>Gerir tarefas e processos para maximizar performance</v>
      </c>
      <c r="B53" s="172" t="str">
        <f>IFERROR(__xludf.DUMMYFUNCTION("""COMPUTED_VALUE"""),"Suporte físico (p.ex., máquinas de produção, robots, impressoras 3D)")</f>
        <v>Suporte físico (p.ex., máquinas de produção, robots, impressoras 3D)</v>
      </c>
      <c r="C53" s="333"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53" s="171" t="str">
        <f>IFERROR(__xludf.DUMMYFUNCTION("""COMPUTED_VALUE"""),"Planeamento e organização")</f>
        <v>Planeamento e organização</v>
      </c>
      <c r="E53" s="146" t="str">
        <f>IFERROR(__xludf.DUMMYFUNCTION("""COMPUTED_VALUE"""),"Normas de conduta em ambientes digitais")</f>
        <v>Normas de conduta em ambientes digitais</v>
      </c>
      <c r="F53" s="56"/>
      <c r="G53" s="116"/>
      <c r="H53" s="40"/>
      <c r="I53" s="40"/>
      <c r="J53" s="40"/>
      <c r="K53" s="40"/>
      <c r="L53" s="40"/>
      <c r="M53" s="40"/>
      <c r="N53" s="40"/>
      <c r="O53" s="40"/>
      <c r="P53" s="40"/>
      <c r="Q53" s="40"/>
      <c r="R53" s="40"/>
      <c r="S53" s="40"/>
      <c r="T53" s="40"/>
      <c r="U53" s="40"/>
      <c r="V53" s="40"/>
      <c r="W53" s="40"/>
      <c r="X53" s="40"/>
      <c r="Y53" s="40"/>
      <c r="Z53" s="40"/>
    </row>
    <row r="54">
      <c r="A54" s="134"/>
      <c r="B54" s="172" t="str">
        <f>IFERROR(__xludf.DUMMYFUNCTION("""COMPUTED_VALUE"""),"Armazenamento de dados (cloud, rede, local)")</f>
        <v>Armazenamento de dados (cloud, rede, local)</v>
      </c>
      <c r="C54" s="171" t="str">
        <f>IFERROR(__xludf.DUMMYFUNCTION("""COMPUTED_VALUE"""),"Formular formas de proteger os dispositivos e conteúdo digital.")</f>
        <v>Formular formas de proteger os dispositivos e conteúdo digital.</v>
      </c>
      <c r="D54" s="167" t="str">
        <f>IFERROR(__xludf.DUMMYFUNCTION("""COMPUTED_VALUE"""),"Proatividade")</f>
        <v>Proatividade</v>
      </c>
      <c r="E54" s="133" t="str">
        <f>IFERROR(__xludf.DUMMYFUNCTION("""COMPUTED_VALUE"""),"Livros (impressos, e-books e audiolivros)")</f>
        <v>Livros (impressos, e-books e audiolivros)</v>
      </c>
      <c r="F54" s="146"/>
      <c r="G54" s="116"/>
      <c r="H54" s="40"/>
      <c r="I54" s="40"/>
      <c r="J54" s="40"/>
      <c r="K54" s="40"/>
      <c r="L54" s="40"/>
      <c r="M54" s="40"/>
      <c r="N54" s="40"/>
      <c r="O54" s="40"/>
      <c r="P54" s="40"/>
      <c r="Q54" s="40"/>
      <c r="R54" s="40"/>
      <c r="S54" s="40"/>
      <c r="T54" s="40"/>
      <c r="U54" s="40"/>
      <c r="V54" s="40"/>
      <c r="W54" s="40"/>
      <c r="X54" s="40"/>
      <c r="Y54" s="40"/>
      <c r="Z54" s="40"/>
    </row>
    <row r="55">
      <c r="A55" s="116"/>
      <c r="B55" s="167" t="str">
        <f>IFERROR(__xludf.DUMMYFUNCTION("""COMPUTED_VALUE"""),"Configuração de dispositivos digitais")</f>
        <v>Configuração de dispositivos digitais</v>
      </c>
      <c r="C55" s="56" t="str">
        <f>IFERROR(__xludf.DUMMYFUNCTION("""COMPUTED_VALUE"""),"Organizar e gerir a informação num dispositivo com interface digital")</f>
        <v>Organizar e gerir a informação num dispositivo com interface digital</v>
      </c>
      <c r="D55" s="136"/>
      <c r="E55" s="171" t="str">
        <f>IFERROR(__xludf.DUMMYFUNCTION("""COMPUTED_VALUE"""),"Plataformas digitais")</f>
        <v>Plataformas digitais</v>
      </c>
      <c r="F55" s="146"/>
      <c r="G55" s="116"/>
      <c r="H55" s="40"/>
      <c r="I55" s="40"/>
      <c r="J55" s="40"/>
      <c r="K55" s="40"/>
      <c r="L55" s="40"/>
      <c r="M55" s="40"/>
      <c r="N55" s="40"/>
      <c r="O55" s="40"/>
      <c r="P55" s="40"/>
      <c r="Q55" s="40"/>
      <c r="R55" s="40"/>
      <c r="S55" s="40"/>
      <c r="T55" s="40"/>
      <c r="U55" s="40"/>
      <c r="V55" s="40"/>
      <c r="W55" s="40"/>
      <c r="X55" s="40"/>
      <c r="Y55" s="40"/>
      <c r="Z55" s="40"/>
    </row>
    <row r="56">
      <c r="A56" s="134"/>
      <c r="B56" s="167" t="str">
        <f>IFERROR(__xludf.DUMMYFUNCTION("""COMPUTED_VALUE"""),"Autenticação da informação")</f>
        <v>Autenticação da informação</v>
      </c>
      <c r="C56" s="136" t="str">
        <f>IFERROR(__xludf.DUMMYFUNCTION("""COMPUTED_VALUE"""),"Reestruturar tarefas e processos em ambiente digital, de modo a maximizar a performance das equipas")</f>
        <v>Reestruturar tarefas e processos em ambiente digital, de modo a maximizar a performance das equipas</v>
      </c>
      <c r="D56" s="136"/>
      <c r="E56" s="334" t="str">
        <f>IFERROR(__xludf.DUMMYFUNCTION("""COMPUTED_VALUE"""),"Cloud")</f>
        <v>Cloud</v>
      </c>
      <c r="F56" s="146"/>
      <c r="G56" s="116"/>
      <c r="H56" s="40"/>
      <c r="I56" s="40"/>
      <c r="J56" s="40"/>
      <c r="K56" s="40"/>
      <c r="L56" s="40"/>
      <c r="M56" s="40"/>
      <c r="N56" s="40"/>
      <c r="O56" s="40"/>
      <c r="P56" s="40"/>
      <c r="Q56" s="40"/>
      <c r="R56" s="40"/>
      <c r="S56" s="40"/>
      <c r="T56" s="40"/>
      <c r="U56" s="40"/>
      <c r="V56" s="40"/>
      <c r="W56" s="40"/>
      <c r="X56" s="40"/>
      <c r="Y56" s="40"/>
      <c r="Z56" s="40"/>
    </row>
    <row r="57">
      <c r="A57" s="134"/>
      <c r="B57" s="135"/>
      <c r="C57" s="136"/>
      <c r="D57" s="136"/>
      <c r="E57" s="172" t="str">
        <f>IFERROR(__xludf.DUMMYFUNCTION("""COMPUTED_VALUE"""),"Portais/plataformas de serviço em ambiente digital")</f>
        <v>Portais/plataformas de serviço em ambiente digital</v>
      </c>
      <c r="F57" s="116"/>
      <c r="G57" s="116"/>
      <c r="H57" s="40"/>
      <c r="I57" s="40"/>
      <c r="J57" s="40"/>
      <c r="K57" s="40"/>
      <c r="L57" s="40"/>
      <c r="M57" s="40"/>
      <c r="N57" s="40"/>
      <c r="O57" s="40"/>
      <c r="P57" s="40"/>
      <c r="Q57" s="40"/>
      <c r="R57" s="40"/>
      <c r="S57" s="40"/>
      <c r="T57" s="40"/>
      <c r="U57" s="40"/>
      <c r="V57" s="40"/>
      <c r="W57" s="40"/>
      <c r="X57" s="40"/>
      <c r="Y57" s="40"/>
      <c r="Z57" s="40"/>
    </row>
    <row r="58">
      <c r="A58" s="134"/>
      <c r="B58" s="135"/>
      <c r="C58" s="136"/>
      <c r="D58" s="136"/>
      <c r="E58" s="56"/>
      <c r="F58" s="116"/>
      <c r="G58" s="116"/>
      <c r="H58" s="40"/>
      <c r="I58" s="40"/>
      <c r="J58" s="40"/>
      <c r="K58" s="40"/>
      <c r="L58" s="40"/>
      <c r="M58" s="40"/>
      <c r="N58" s="40"/>
      <c r="O58" s="40"/>
      <c r="P58" s="40"/>
      <c r="Q58" s="40"/>
      <c r="R58" s="40"/>
      <c r="S58" s="40"/>
      <c r="T58" s="40"/>
      <c r="U58" s="40"/>
      <c r="V58" s="40"/>
      <c r="W58" s="40"/>
      <c r="X58" s="40"/>
      <c r="Y58" s="40"/>
      <c r="Z58" s="40"/>
    </row>
    <row r="59">
      <c r="A59" s="116"/>
      <c r="B59" s="135"/>
      <c r="C59" s="136"/>
      <c r="D59" s="136"/>
      <c r="E59" s="56"/>
      <c r="F59" s="116"/>
      <c r="G59" s="116"/>
      <c r="H59" s="40"/>
      <c r="I59" s="40"/>
      <c r="J59" s="40"/>
      <c r="K59" s="40"/>
      <c r="L59" s="40"/>
      <c r="M59" s="40"/>
      <c r="N59" s="40"/>
      <c r="O59" s="40"/>
      <c r="P59" s="40"/>
      <c r="Q59" s="40"/>
      <c r="R59" s="40"/>
      <c r="S59" s="40"/>
      <c r="T59" s="40"/>
      <c r="U59" s="40"/>
      <c r="V59" s="40"/>
      <c r="W59" s="40"/>
      <c r="X59" s="40"/>
      <c r="Y59" s="40"/>
      <c r="Z59" s="40"/>
    </row>
    <row r="60">
      <c r="A60" s="116"/>
      <c r="B60" s="135"/>
      <c r="C60" s="136"/>
      <c r="D60" s="136"/>
      <c r="E60" s="56"/>
      <c r="F60" s="116"/>
      <c r="G60" s="116"/>
      <c r="H60" s="40"/>
      <c r="I60" s="40"/>
      <c r="J60" s="40"/>
      <c r="K60" s="40"/>
      <c r="L60" s="40"/>
      <c r="M60" s="40"/>
      <c r="N60" s="40"/>
      <c r="O60" s="40"/>
      <c r="P60" s="40"/>
      <c r="Q60" s="40"/>
      <c r="R60" s="40"/>
      <c r="S60" s="40"/>
      <c r="T60" s="40"/>
      <c r="U60" s="40"/>
      <c r="V60" s="40"/>
      <c r="W60" s="40"/>
      <c r="X60" s="40"/>
      <c r="Y60" s="40"/>
      <c r="Z60" s="40"/>
    </row>
    <row r="61">
      <c r="A61" s="116"/>
      <c r="B61" s="135"/>
      <c r="C61" s="136"/>
      <c r="D61" s="136"/>
      <c r="E61" s="56"/>
      <c r="F61" s="116"/>
      <c r="G61" s="116"/>
      <c r="H61" s="40"/>
      <c r="I61" s="40"/>
      <c r="J61" s="40"/>
      <c r="K61" s="40"/>
      <c r="L61" s="40"/>
      <c r="M61" s="40"/>
      <c r="N61" s="40"/>
      <c r="O61" s="40"/>
      <c r="P61" s="40"/>
      <c r="Q61" s="40"/>
      <c r="R61" s="40"/>
      <c r="S61" s="40"/>
      <c r="T61" s="40"/>
      <c r="U61" s="40"/>
      <c r="V61" s="40"/>
      <c r="W61" s="40"/>
      <c r="X61" s="40"/>
      <c r="Y61" s="40"/>
      <c r="Z61" s="40"/>
    </row>
    <row r="62">
      <c r="A62" s="56"/>
      <c r="B62" s="135"/>
      <c r="C62" s="136"/>
      <c r="D62" s="136"/>
      <c r="E62" s="172"/>
      <c r="F62" s="40"/>
      <c r="G62" s="116"/>
      <c r="H62" s="40"/>
      <c r="I62" s="40"/>
      <c r="J62" s="40"/>
      <c r="K62" s="40"/>
      <c r="L62" s="40"/>
      <c r="M62" s="40"/>
      <c r="N62" s="40"/>
      <c r="O62" s="40"/>
      <c r="P62" s="40"/>
      <c r="Q62" s="40"/>
      <c r="R62" s="40"/>
      <c r="S62" s="40"/>
      <c r="T62" s="40"/>
      <c r="U62" s="40"/>
      <c r="V62" s="40"/>
      <c r="W62" s="40"/>
      <c r="X62" s="40"/>
      <c r="Y62" s="40"/>
      <c r="Z62" s="40"/>
    </row>
    <row r="63">
      <c r="A63" s="43"/>
      <c r="B63" s="135"/>
      <c r="C63" s="136"/>
      <c r="D63" s="137"/>
      <c r="E63" s="146"/>
      <c r="F63" s="40"/>
      <c r="G63" s="116"/>
      <c r="H63" s="40"/>
      <c r="I63" s="40"/>
      <c r="J63" s="40"/>
      <c r="K63" s="40"/>
      <c r="L63" s="40"/>
      <c r="M63" s="40"/>
      <c r="N63" s="40"/>
      <c r="O63" s="40"/>
      <c r="P63" s="40"/>
      <c r="Q63" s="40"/>
      <c r="R63" s="40"/>
      <c r="S63" s="40"/>
      <c r="T63" s="40"/>
      <c r="U63" s="40"/>
      <c r="V63" s="40"/>
      <c r="W63" s="40"/>
      <c r="X63" s="40"/>
      <c r="Y63" s="40"/>
      <c r="Z63" s="40"/>
    </row>
    <row r="64">
      <c r="A64" s="43"/>
      <c r="B64" s="135"/>
      <c r="C64" s="56"/>
      <c r="D64" s="136"/>
      <c r="E64" s="137"/>
      <c r="F64" s="40"/>
      <c r="G64" s="116"/>
      <c r="H64" s="40"/>
      <c r="I64" s="40"/>
      <c r="J64" s="40"/>
      <c r="K64" s="40"/>
      <c r="L64" s="40"/>
      <c r="M64" s="40"/>
      <c r="N64" s="40"/>
      <c r="O64" s="40"/>
      <c r="P64" s="40"/>
      <c r="Q64" s="40"/>
      <c r="R64" s="40"/>
      <c r="S64" s="40"/>
      <c r="T64" s="40"/>
      <c r="U64" s="40"/>
      <c r="V64" s="40"/>
      <c r="W64" s="40"/>
      <c r="X64" s="40"/>
      <c r="Y64" s="40"/>
      <c r="Z64" s="40"/>
    </row>
    <row r="65" ht="10.5" customHeight="1">
      <c r="A65" s="43"/>
      <c r="B65" s="135"/>
      <c r="C65" s="40"/>
      <c r="D65" s="136"/>
      <c r="E65" s="137"/>
      <c r="F65" s="40"/>
      <c r="G65" s="116"/>
      <c r="H65" s="40"/>
      <c r="I65" s="40"/>
      <c r="J65" s="40"/>
      <c r="K65" s="40"/>
      <c r="L65" s="40"/>
      <c r="M65" s="40"/>
      <c r="N65" s="40"/>
      <c r="O65" s="40"/>
      <c r="P65" s="40"/>
      <c r="Q65" s="40"/>
      <c r="R65" s="40"/>
      <c r="S65" s="40"/>
      <c r="T65" s="40"/>
      <c r="U65" s="40"/>
      <c r="V65" s="40"/>
      <c r="W65" s="40"/>
      <c r="X65" s="40"/>
      <c r="Y65" s="40"/>
      <c r="Z65" s="40"/>
    </row>
    <row r="66" ht="10.5" customHeight="1">
      <c r="A66" s="84"/>
      <c r="B66" s="85"/>
      <c r="C66" s="48"/>
      <c r="D66" s="85"/>
      <c r="E66" s="85"/>
      <c r="F66" s="48"/>
      <c r="G66" s="72"/>
      <c r="H66" s="40"/>
      <c r="I66" s="40"/>
      <c r="J66" s="40"/>
      <c r="K66" s="40"/>
      <c r="L66" s="40"/>
      <c r="M66" s="40"/>
      <c r="N66" s="40"/>
      <c r="O66" s="40"/>
      <c r="P66" s="40"/>
      <c r="Q66" s="40"/>
      <c r="R66" s="40"/>
      <c r="S66" s="40"/>
      <c r="T66" s="40"/>
      <c r="U66" s="40"/>
      <c r="V66" s="40"/>
      <c r="W66" s="40"/>
      <c r="X66" s="40"/>
      <c r="Y66" s="40"/>
      <c r="Z66" s="40"/>
    </row>
    <row r="67" ht="10.5" customHeight="1">
      <c r="A67" s="43"/>
      <c r="B67" s="56"/>
      <c r="C67" s="40"/>
      <c r="D67" s="40"/>
      <c r="E67" s="40"/>
      <c r="F67" s="40"/>
      <c r="G67" s="40"/>
      <c r="H67" s="40"/>
      <c r="I67" s="40"/>
      <c r="J67" s="40"/>
      <c r="K67" s="40"/>
      <c r="L67" s="40"/>
      <c r="M67" s="40"/>
      <c r="N67" s="40"/>
      <c r="O67" s="40"/>
      <c r="P67" s="40"/>
      <c r="Q67" s="40"/>
      <c r="R67" s="40"/>
      <c r="S67" s="40"/>
      <c r="T67" s="40"/>
      <c r="U67" s="40"/>
      <c r="V67" s="40"/>
      <c r="W67" s="40"/>
      <c r="X67" s="40"/>
      <c r="Y67" s="40"/>
      <c r="Z67" s="40"/>
    </row>
    <row r="68" ht="10.5" customHeight="1">
      <c r="A68" s="331" t="str">
        <f>IFERROR(__xludf.DUMMYFUNCTION("""COMPUTED_VALUE"""),"Critérios de Desempenho")</f>
        <v>Critérios de Desempenho</v>
      </c>
      <c r="B68" s="54" t="str">
        <f>IFERROR(__xludf.DUMMYFUNCTION("""COMPUTED_VALUE"""),"Aplicando critérios avançados de pesquisa de informação em plataformas com interfaces digitais.
Verificando a qualidade, relevância e autenticidade das diferentes fontes de informação em ambientes digitais.
Aplicando dispositivos e ferramentas com interfa"&amp;"ces digitais adequadas à organização.")</f>
        <v>Aplicando critérios avançados de pesquisa de informação em plataformas com interfaces digitais.
Verificando a qualidade, relevância e autenticidade das diferentes fontes de informação em ambientes digitais.
Aplicando dispositivos e ferramentas com interfaces digitais adequadas à organização.</v>
      </c>
      <c r="F68" s="40"/>
      <c r="G68" s="40"/>
      <c r="H68" s="40"/>
      <c r="I68" s="40"/>
      <c r="J68" s="40"/>
      <c r="K68" s="40"/>
      <c r="L68" s="40"/>
      <c r="M68" s="40"/>
      <c r="N68" s="40"/>
      <c r="O68" s="40"/>
      <c r="P68" s="40"/>
      <c r="Q68" s="40"/>
      <c r="R68" s="40"/>
      <c r="S68" s="40"/>
      <c r="T68" s="40"/>
      <c r="U68" s="40"/>
      <c r="V68" s="40"/>
      <c r="W68" s="40"/>
      <c r="X68" s="40"/>
      <c r="Y68" s="40"/>
      <c r="Z68" s="40"/>
    </row>
    <row r="69" ht="10.5" customHeight="1">
      <c r="A69" s="43"/>
      <c r="B69" s="56"/>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43"/>
      <c r="B70" s="56"/>
      <c r="C70" s="40"/>
      <c r="D70" s="40"/>
      <c r="E70" s="40"/>
      <c r="F70" s="40"/>
      <c r="G70" s="56"/>
      <c r="H70" s="40"/>
      <c r="I70" s="40"/>
      <c r="J70" s="40"/>
      <c r="K70" s="40"/>
      <c r="L70" s="40"/>
      <c r="M70" s="40"/>
      <c r="N70" s="40"/>
      <c r="O70" s="40"/>
      <c r="P70" s="40"/>
      <c r="Q70" s="40"/>
      <c r="R70" s="40"/>
      <c r="S70" s="40"/>
      <c r="T70" s="40"/>
      <c r="U70" s="40"/>
      <c r="V70" s="40"/>
      <c r="W70" s="40"/>
      <c r="X70" s="40"/>
      <c r="Y70" s="40"/>
      <c r="Z70" s="40"/>
    </row>
    <row r="71" ht="10.5" customHeight="1">
      <c r="A71" s="43"/>
      <c r="B71" s="56"/>
      <c r="C71" s="40"/>
      <c r="D71" s="40"/>
      <c r="E71" s="40"/>
      <c r="F71" s="40"/>
      <c r="G71" s="56"/>
      <c r="H71" s="40"/>
      <c r="I71" s="40"/>
      <c r="J71" s="40"/>
      <c r="K71" s="40"/>
      <c r="L71" s="40"/>
      <c r="M71" s="40"/>
      <c r="N71" s="40"/>
      <c r="O71" s="40"/>
      <c r="P71" s="40"/>
      <c r="Q71" s="40"/>
      <c r="R71" s="40"/>
      <c r="S71" s="40"/>
      <c r="T71" s="40"/>
      <c r="U71" s="40"/>
      <c r="V71" s="40"/>
      <c r="W71" s="40"/>
      <c r="X71" s="40"/>
      <c r="Y71" s="40"/>
      <c r="Z71" s="40"/>
    </row>
    <row r="72" ht="10.5" customHeight="1">
      <c r="A72" s="43"/>
      <c r="B72" s="56"/>
      <c r="C72" s="40"/>
      <c r="D72" s="40"/>
      <c r="E72" s="40"/>
      <c r="F72" s="40"/>
      <c r="G72" s="56"/>
      <c r="H72" s="40"/>
      <c r="I72" s="40"/>
      <c r="J72" s="40"/>
      <c r="K72" s="40"/>
      <c r="L72" s="40"/>
      <c r="M72" s="40"/>
      <c r="N72" s="40"/>
      <c r="O72" s="40"/>
      <c r="P72" s="40"/>
      <c r="Q72" s="40"/>
      <c r="R72" s="40"/>
      <c r="S72" s="40"/>
      <c r="T72" s="40"/>
      <c r="U72" s="40"/>
      <c r="V72" s="40"/>
      <c r="W72" s="40"/>
      <c r="X72" s="40"/>
      <c r="Y72" s="40"/>
      <c r="Z72" s="40"/>
    </row>
    <row r="73" ht="10.5" customHeight="1">
      <c r="A73" s="43"/>
      <c r="B73" s="56"/>
      <c r="C73" s="40"/>
      <c r="D73" s="40"/>
      <c r="E73" s="40"/>
      <c r="F73" s="40"/>
      <c r="G73" s="56"/>
      <c r="H73" s="40"/>
      <c r="I73" s="40"/>
      <c r="J73" s="40"/>
      <c r="K73" s="40"/>
      <c r="L73" s="40"/>
      <c r="M73" s="40"/>
      <c r="N73" s="40"/>
      <c r="O73" s="40"/>
      <c r="P73" s="40"/>
      <c r="Q73" s="40"/>
      <c r="R73" s="40"/>
      <c r="S73" s="40"/>
      <c r="T73" s="40"/>
      <c r="U73" s="40"/>
      <c r="V73" s="40"/>
      <c r="W73" s="40"/>
      <c r="X73" s="40"/>
      <c r="Y73" s="40"/>
      <c r="Z73" s="40"/>
    </row>
    <row r="74" ht="10.5" customHeight="1">
      <c r="A74" s="40"/>
      <c r="B74" s="40"/>
      <c r="C74" s="40"/>
      <c r="D74" s="40"/>
      <c r="E74" s="40"/>
      <c r="F74" s="40"/>
      <c r="G74" s="56"/>
      <c r="H74" s="40"/>
      <c r="I74" s="40"/>
      <c r="J74" s="40"/>
      <c r="K74" s="40"/>
      <c r="L74" s="40"/>
      <c r="M74" s="40"/>
      <c r="N74" s="40"/>
      <c r="O74" s="40"/>
      <c r="P74" s="40"/>
      <c r="Q74" s="40"/>
      <c r="R74" s="40"/>
      <c r="S74" s="40"/>
      <c r="T74" s="40"/>
      <c r="U74" s="40"/>
      <c r="V74" s="40"/>
      <c r="W74" s="40"/>
      <c r="X74" s="40"/>
      <c r="Y74" s="40"/>
      <c r="Z74" s="40"/>
    </row>
    <row r="75" ht="10.5" customHeight="1">
      <c r="A75" s="40"/>
      <c r="B75" s="40"/>
      <c r="C75" s="40"/>
      <c r="D75" s="40"/>
      <c r="E75" s="40"/>
      <c r="F75" s="40"/>
      <c r="G75" s="56"/>
      <c r="H75" s="40"/>
      <c r="I75" s="40"/>
      <c r="J75" s="40"/>
      <c r="K75" s="40"/>
      <c r="L75" s="40"/>
      <c r="M75" s="40"/>
      <c r="N75" s="40"/>
      <c r="O75" s="40"/>
      <c r="P75" s="40"/>
      <c r="Q75" s="40"/>
      <c r="R75" s="40"/>
      <c r="S75" s="40"/>
      <c r="T75" s="40"/>
      <c r="U75" s="40"/>
      <c r="V75" s="40"/>
      <c r="W75" s="40"/>
      <c r="X75" s="40"/>
      <c r="Y75" s="40"/>
      <c r="Z75" s="40"/>
    </row>
    <row r="76" ht="10.5" customHeight="1">
      <c r="A76" s="40"/>
      <c r="B76" s="40"/>
      <c r="C76" s="40"/>
      <c r="D76" s="40"/>
      <c r="E76" s="40"/>
      <c r="F76" s="40"/>
      <c r="G76" s="56"/>
      <c r="H76" s="40"/>
      <c r="I76" s="40"/>
      <c r="J76" s="40"/>
      <c r="K76" s="40"/>
      <c r="L76" s="40"/>
      <c r="M76" s="40"/>
      <c r="N76" s="40"/>
      <c r="O76" s="40"/>
      <c r="P76" s="40"/>
      <c r="Q76" s="40"/>
      <c r="R76" s="40"/>
      <c r="S76" s="40"/>
      <c r="T76" s="40"/>
      <c r="U76" s="40"/>
      <c r="V76" s="40"/>
      <c r="W76" s="40"/>
      <c r="X76" s="40"/>
      <c r="Y76" s="40"/>
      <c r="Z76" s="40"/>
    </row>
    <row r="77" ht="10.5" customHeight="1">
      <c r="A77" s="113"/>
      <c r="B77" s="113"/>
      <c r="C77" s="113"/>
      <c r="D77" s="40"/>
      <c r="E77" s="40"/>
      <c r="F77" s="40"/>
      <c r="G77" s="56"/>
      <c r="H77" s="40"/>
      <c r="I77" s="40"/>
      <c r="J77" s="40"/>
      <c r="K77" s="40"/>
      <c r="L77" s="40"/>
      <c r="M77" s="40"/>
      <c r="N77" s="40"/>
      <c r="O77" s="40"/>
      <c r="P77" s="40"/>
      <c r="Q77" s="40"/>
      <c r="R77" s="40"/>
      <c r="S77" s="40"/>
      <c r="T77" s="40"/>
      <c r="U77" s="40"/>
      <c r="V77" s="40"/>
      <c r="W77" s="40"/>
      <c r="X77" s="40"/>
      <c r="Y77" s="40"/>
      <c r="Z77" s="40"/>
    </row>
    <row r="78" ht="10.5" customHeight="1">
      <c r="A78" s="113"/>
      <c r="B78" s="113"/>
      <c r="C78" s="113"/>
      <c r="D78" s="40"/>
      <c r="E78" s="40"/>
      <c r="F78" s="40"/>
      <c r="G78" s="56"/>
      <c r="H78" s="40"/>
      <c r="I78" s="40"/>
      <c r="J78" s="40"/>
      <c r="K78" s="40"/>
      <c r="L78" s="40"/>
      <c r="M78" s="40"/>
      <c r="N78" s="40"/>
      <c r="O78" s="40"/>
      <c r="P78" s="40"/>
      <c r="Q78" s="40"/>
      <c r="R78" s="40"/>
      <c r="S78" s="40"/>
      <c r="T78" s="40"/>
      <c r="U78" s="40"/>
      <c r="V78" s="40"/>
      <c r="W78" s="40"/>
      <c r="X78" s="40"/>
      <c r="Y78" s="40"/>
      <c r="Z78" s="40"/>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c r="A178" s="56"/>
      <c r="B178" s="56"/>
      <c r="C178" s="56"/>
      <c r="D178" s="56"/>
      <c r="E178" s="56"/>
      <c r="F178" s="56"/>
      <c r="G178" s="40"/>
      <c r="H178" s="56"/>
      <c r="I178" s="56"/>
      <c r="J178" s="56"/>
      <c r="K178" s="56"/>
      <c r="L178" s="56"/>
      <c r="M178" s="56"/>
      <c r="N178" s="56"/>
      <c r="O178" s="56"/>
      <c r="P178" s="56"/>
      <c r="Q178" s="56"/>
      <c r="R178" s="56"/>
      <c r="S178" s="56"/>
      <c r="T178" s="56"/>
      <c r="U178" s="56"/>
      <c r="V178" s="56"/>
      <c r="W178" s="56"/>
      <c r="X178" s="56"/>
      <c r="Y178" s="56"/>
      <c r="Z178" s="56"/>
    </row>
    <row r="179">
      <c r="A179" s="56"/>
      <c r="B179" s="56"/>
      <c r="C179" s="56"/>
      <c r="D179" s="56"/>
      <c r="E179" s="56"/>
      <c r="F179" s="56"/>
      <c r="G179" s="40"/>
      <c r="H179" s="56"/>
      <c r="I179" s="56"/>
      <c r="J179" s="56"/>
      <c r="K179" s="56"/>
      <c r="L179" s="56"/>
      <c r="M179" s="56"/>
      <c r="N179" s="56"/>
      <c r="O179" s="56"/>
      <c r="P179" s="56"/>
      <c r="Q179" s="56"/>
      <c r="R179" s="56"/>
      <c r="S179" s="56"/>
      <c r="T179" s="56"/>
      <c r="U179" s="56"/>
      <c r="V179" s="56"/>
      <c r="W179" s="56"/>
      <c r="X179" s="56"/>
      <c r="Y179" s="56"/>
      <c r="Z179" s="56"/>
    </row>
    <row r="180">
      <c r="A180" s="56"/>
      <c r="B180" s="56"/>
      <c r="C180" s="56"/>
      <c r="D180" s="56"/>
      <c r="E180" s="56"/>
      <c r="F180" s="56"/>
      <c r="G180" s="40"/>
      <c r="H180" s="56"/>
      <c r="I180" s="56"/>
      <c r="J180" s="56"/>
      <c r="K180" s="56"/>
      <c r="L180" s="56"/>
      <c r="M180" s="56"/>
      <c r="N180" s="56"/>
      <c r="O180" s="56"/>
      <c r="P180" s="56"/>
      <c r="Q180" s="56"/>
      <c r="R180" s="56"/>
      <c r="S180" s="56"/>
      <c r="T180" s="56"/>
      <c r="U180" s="56"/>
      <c r="V180" s="56"/>
      <c r="W180" s="56"/>
      <c r="X180" s="56"/>
      <c r="Y180" s="56"/>
      <c r="Z180" s="56"/>
    </row>
    <row r="181">
      <c r="A181" s="56"/>
      <c r="B181" s="56"/>
      <c r="C181" s="56"/>
      <c r="D181" s="56"/>
      <c r="E181" s="56"/>
      <c r="F181" s="56"/>
      <c r="G181" s="40"/>
      <c r="H181" s="56"/>
      <c r="I181" s="56"/>
      <c r="J181" s="56"/>
      <c r="K181" s="56"/>
      <c r="L181" s="56"/>
      <c r="M181" s="56"/>
      <c r="N181" s="56"/>
      <c r="O181" s="56"/>
      <c r="P181" s="56"/>
      <c r="Q181" s="56"/>
      <c r="R181" s="56"/>
      <c r="S181" s="56"/>
      <c r="T181" s="56"/>
      <c r="U181" s="56"/>
      <c r="V181" s="56"/>
      <c r="W181" s="56"/>
      <c r="X181" s="56"/>
      <c r="Y181" s="56"/>
      <c r="Z181" s="56"/>
    </row>
    <row r="182">
      <c r="A182" s="56"/>
      <c r="B182" s="56"/>
      <c r="C182" s="56"/>
      <c r="D182" s="56"/>
      <c r="E182" s="56"/>
      <c r="F182" s="56"/>
      <c r="G182" s="40"/>
      <c r="H182" s="56"/>
      <c r="I182" s="56"/>
      <c r="J182" s="56"/>
      <c r="K182" s="56"/>
      <c r="L182" s="56"/>
      <c r="M182" s="56"/>
      <c r="N182" s="56"/>
      <c r="O182" s="56"/>
      <c r="P182" s="56"/>
      <c r="Q182" s="56"/>
      <c r="R182" s="56"/>
      <c r="S182" s="56"/>
      <c r="T182" s="56"/>
      <c r="U182" s="56"/>
      <c r="V182" s="56"/>
      <c r="W182" s="56"/>
      <c r="X182" s="56"/>
      <c r="Y182" s="56"/>
      <c r="Z182" s="56"/>
    </row>
    <row r="183">
      <c r="A183" s="56"/>
      <c r="B183" s="56"/>
      <c r="C183" s="56"/>
      <c r="D183" s="56"/>
      <c r="E183" s="56"/>
      <c r="F183" s="56"/>
      <c r="G183" s="40"/>
      <c r="H183" s="56"/>
      <c r="I183" s="56"/>
      <c r="J183" s="56"/>
      <c r="K183" s="56"/>
      <c r="L183" s="56"/>
      <c r="M183" s="56"/>
      <c r="N183" s="56"/>
      <c r="O183" s="56"/>
      <c r="P183" s="56"/>
      <c r="Q183" s="56"/>
      <c r="R183" s="56"/>
      <c r="S183" s="56"/>
      <c r="T183" s="56"/>
      <c r="U183" s="56"/>
      <c r="V183" s="56"/>
      <c r="W183" s="56"/>
      <c r="X183" s="56"/>
      <c r="Y183" s="56"/>
      <c r="Z183" s="56"/>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row r="1100" ht="10.5" customHeight="1">
      <c r="A1100" s="40"/>
      <c r="B1100" s="40"/>
      <c r="C1100" s="40"/>
      <c r="D1100" s="40"/>
      <c r="E1100" s="40"/>
      <c r="F1100" s="40"/>
      <c r="G1100" s="40"/>
      <c r="H1100" s="40"/>
      <c r="I1100" s="40"/>
      <c r="J1100" s="40"/>
      <c r="K1100" s="40"/>
      <c r="L1100" s="40"/>
      <c r="M1100" s="40"/>
      <c r="N1100" s="40"/>
      <c r="O1100" s="40"/>
      <c r="P1100" s="40"/>
      <c r="Q1100" s="40"/>
      <c r="R1100" s="40"/>
      <c r="S1100" s="40"/>
      <c r="T1100" s="40"/>
      <c r="U1100" s="40"/>
      <c r="V1100" s="40"/>
      <c r="W1100" s="40"/>
      <c r="X1100" s="40"/>
      <c r="Y1100" s="40"/>
      <c r="Z1100" s="40"/>
    </row>
  </sheetData>
  <mergeCells count="4">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digitais,Desenvolvimento de soluções"</formula1>
    </dataValidation>
  </dataValidations>
  <printOptions/>
  <pageMargins bottom="0.75" footer="0.0" header="0.0" left="0.7" right="0.7" top="0.75"/>
  <pageSetup paperSize="9" orientation="portrait"/>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IFERROR(__xludf.DUMMYFUNCTION("IMPORTRANGE(""https://docs.google.com/spreadsheets/d/1MiAcx3o_Pa82QwUfCPTYRtXuA4iBv2SUrErSCOASw9E/edit#gid=739062657"",""E_UC16!A1:F10"")"),"")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IFERROR(__xludf.DUMMYFUNCTION("""COMPUTED_VALUE"""),"Sistemas inteligentes")</f>
        <v>Sistemas inteligentes</v>
      </c>
      <c r="B6" s="140" t="str">
        <f>IFERROR(__xludf.DUMMYFUNCTION("""COMPUTED_VALUE"""),"16. Utilização de softwares avançados")</f>
        <v>16. Utilização de softwares avançados</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88" t="str">
        <f>IFERROR(__xludf.DUMMYFUNCTION("""COMPUTED_VALUE"""),"Utilizar, compreender e trabalhar sobre softwares avançados de desenho técnico computacional, ou de caráter especializado para as funções")</f>
        <v>Utilizar, compreender e trabalhar sobre softwares avançados de desenho técnico computacional, ou de caráter especializado para as funções</v>
      </c>
      <c r="C7" s="188"/>
      <c r="D7" s="40"/>
      <c r="E7" s="40"/>
      <c r="F7" s="40"/>
      <c r="G7" s="40"/>
      <c r="H7" s="40"/>
      <c r="I7" s="40"/>
      <c r="J7" s="40"/>
      <c r="K7" s="40"/>
      <c r="L7" s="40"/>
      <c r="M7" s="40"/>
      <c r="N7" s="40"/>
      <c r="O7" s="40"/>
      <c r="P7" s="40"/>
      <c r="Q7" s="40"/>
      <c r="R7" s="40"/>
      <c r="S7" s="40"/>
      <c r="T7" s="40"/>
      <c r="U7" s="40"/>
      <c r="V7" s="40"/>
      <c r="W7" s="40"/>
      <c r="X7" s="40"/>
      <c r="Y7" s="40"/>
      <c r="Z7" s="40"/>
    </row>
    <row r="8" ht="10.5" customHeight="1">
      <c r="A8" s="48"/>
      <c r="B8" s="189" t="str">
        <f>IFERROR(__xludf.DUMMYFUNCTION("""COMPUTED_VALUE"""),"Utilizar um software de gestão de stocks para controlar fluxos de entrada e saída e respetiva valoração financeira numa empresa de retalho")</f>
        <v>Utilizar um software de gestão de stocks para controlar fluxos de entrada e saída e respetiva valoração financeira numa empresa de retalho</v>
      </c>
      <c r="C8" s="189"/>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3.0!C810"")"),"Os outros técnicos das ciências físicas e de engenharia deverão saber utilizar, compreender e trabalhar com softwares avançados e de caracter especializado, nas suas tarefas do dia-a-dia. Neste contexto profissional é necessário configurar softwares avanç"&amp;"ados para a gestão das tarefas e rotide, assim como utilizar e integrar softwares avançados para otimizar processos e tarefas (p.e. dashboards de apresentação de resultados de um projeto de engenharia).")</f>
        <v>Os outros técnicos das ciências físicas e de engenharia deverão saber utilizar, compreender e trabalhar com softwares avançados e de caracter especializado, nas suas tarefas do dia-a-dia. Neste contexto profissional é necessário configurar softwares avançados para a gestão das tarefas e rotide, assim como utilizar e integrar softwares avançados para otimizar processos e tarefas (p.e. dashboards de apresentação de resultados de um projeto de engenharia).</v>
      </c>
      <c r="H11" s="40"/>
      <c r="I11" s="40"/>
      <c r="J11" s="40"/>
      <c r="K11" s="40"/>
      <c r="L11" s="40"/>
      <c r="M11" s="40"/>
      <c r="N11" s="40"/>
      <c r="O11" s="40"/>
      <c r="P11" s="40"/>
      <c r="Q11" s="40"/>
      <c r="R11" s="40"/>
      <c r="S11" s="40"/>
      <c r="T11" s="40"/>
      <c r="U11" s="40"/>
      <c r="V11" s="40"/>
      <c r="W11" s="40"/>
      <c r="X11" s="40"/>
      <c r="Y11" s="40"/>
      <c r="Z11" s="40"/>
    </row>
    <row r="12" ht="10.5" customHeight="1">
      <c r="A12" s="142"/>
      <c r="B12" s="51"/>
      <c r="C12" s="143"/>
      <c r="D12" s="144"/>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IFERROR(__xludf.DUMMYFUNCTION("IMPORTRANGE(""https://docs.google.com/spreadsheets/d/1MiAcx3o_Pa82QwUfCPTYRtXuA4iBv2SUrErSCOASw9E/edit#gid=1990972601"",""E_UC16!A13:F999"")"),"")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62" t="str">
        <f>IFERROR(__xludf.DUMMYFUNCTION("""COMPUTED_VALUE"""),"Conteúdos Transversais")</f>
        <v>Conteúdos Transversais</v>
      </c>
      <c r="G15" s="64" t="s">
        <v>32</v>
      </c>
      <c r="H15" s="40"/>
      <c r="I15" s="40"/>
      <c r="J15" s="40"/>
      <c r="K15" s="40"/>
      <c r="L15" s="40"/>
      <c r="M15" s="40"/>
      <c r="N15" s="40"/>
      <c r="O15" s="40"/>
      <c r="P15" s="40"/>
      <c r="Q15" s="40"/>
      <c r="R15" s="40"/>
      <c r="S15" s="40"/>
      <c r="T15" s="40"/>
      <c r="U15" s="40"/>
      <c r="V15" s="40"/>
      <c r="W15" s="40"/>
      <c r="X15" s="40"/>
      <c r="Y15" s="40"/>
      <c r="Z15" s="40"/>
    </row>
    <row r="16" ht="10.5" customHeight="1">
      <c r="A16" s="116" t="str">
        <f>IFERROR(__xludf.DUMMYFUNCTION("""COMPUTED_VALUE"""),"Identificar a utilidade dos softwares avançados para o aumento da eficiência")</f>
        <v>Identificar a utilidade dos softwares avançados para o aumento da eficiência</v>
      </c>
      <c r="B16" s="190" t="str">
        <f>IFERROR(__xludf.DUMMYFUNCTION("""COMPUTED_VALUE"""),"Ambientes digitais")</f>
        <v>Ambientes digitais</v>
      </c>
      <c r="C16" s="190" t="str">
        <f>IFERROR(__xludf.DUMMYFUNCTION("""COMPUTED_VALUE"""),"Reconhecer softwares avançados especializados para as funções e principais funcionalidades associadas")</f>
        <v>Reconhecer softwares avançados especializados para as funções e principais funcionalidades associadas</v>
      </c>
      <c r="D16" s="146" t="str">
        <f>IFERROR(__xludf.DUMMYFUNCTION("""COMPUTED_VALUE"""),"Organização")</f>
        <v>Organização</v>
      </c>
      <c r="E16" s="147" t="str">
        <f>IFERROR(__xludf.DUMMYFUNCTION("""COMPUTED_VALUE"""),"Dispositivo tecnológico com acesso à internet")</f>
        <v>Dispositivo tecnológico com acesso à internet</v>
      </c>
      <c r="F16" s="178" t="str">
        <f>IFERROR(__xludf.DUMMYFUNCTION("""COMPUTED_VALUE"""),"Fundamentos de Softwares avançados  para o aumento da eficiência e performance")</f>
        <v>Fundamentos de Softwares avançados  para o aumento da eficiência e performance</v>
      </c>
      <c r="G16" s="146" t="s">
        <v>126</v>
      </c>
      <c r="H16" s="40"/>
      <c r="I16" s="40"/>
      <c r="J16" s="40"/>
      <c r="K16" s="40"/>
      <c r="L16" s="40"/>
      <c r="M16" s="40"/>
      <c r="N16" s="40"/>
      <c r="O16" s="40"/>
      <c r="P16" s="40"/>
      <c r="Q16" s="40"/>
      <c r="R16" s="40"/>
      <c r="S16" s="40"/>
      <c r="T16" s="40"/>
      <c r="U16" s="40"/>
      <c r="V16" s="40"/>
      <c r="W16" s="40"/>
      <c r="X16" s="40"/>
      <c r="Y16" s="40"/>
      <c r="Z16" s="40"/>
    </row>
    <row r="17" ht="10.5" customHeight="1">
      <c r="A17" s="116" t="str">
        <f>IFERROR(__xludf.DUMMYFUNCTION("""COMPUTED_VALUE"""),"Identificar as necessidades de instruções de softwares avançados")</f>
        <v>Identificar as necessidades de instruções de softwares avançados</v>
      </c>
      <c r="B17" s="148" t="str">
        <f>IFERROR(__xludf.DUMMYFUNCTION("""COMPUTED_VALUE"""),"Serviços online")</f>
        <v>Serviços online</v>
      </c>
      <c r="C17" s="148" t="str">
        <f>IFERROR(__xludf.DUMMYFUNCTION("""COMPUTED_VALUE"""),"Identificar os ambientes digitais relativos à função digital")</f>
        <v>Identificar os ambientes digitais relativos à função digital</v>
      </c>
      <c r="D17" s="146" t="str">
        <f>IFERROR(__xludf.DUMMYFUNCTION("""COMPUTED_VALUE"""),"Autonomia, e apoio pontual, na execução de tarefas simples")</f>
        <v>Autonomia, e apoio pontual, na execução de tarefas simples</v>
      </c>
      <c r="E17" s="146" t="str">
        <f>IFERROR(__xludf.DUMMYFUNCTION("""COMPUTED_VALUE"""),"Email")</f>
        <v>Email</v>
      </c>
      <c r="F17" s="178" t="str">
        <f>IFERROR(__xludf.DUMMYFUNCTION("""COMPUTED_VALUE"""),"Principais funcionalidades de softwares avançados e suas configurações")</f>
        <v>Principais funcionalidades de softwares avançados e suas configurações</v>
      </c>
      <c r="G17" s="116"/>
      <c r="H17" s="40"/>
      <c r="I17" s="40"/>
      <c r="J17" s="40"/>
      <c r="K17" s="40"/>
      <c r="L17" s="40"/>
      <c r="M17" s="40"/>
      <c r="N17" s="40"/>
      <c r="O17" s="40"/>
      <c r="P17" s="40"/>
      <c r="Q17" s="40"/>
      <c r="R17" s="40"/>
      <c r="S17" s="40"/>
      <c r="T17" s="40"/>
      <c r="U17" s="40"/>
      <c r="V17" s="40"/>
      <c r="W17" s="40"/>
      <c r="X17" s="40"/>
      <c r="Y17" s="40"/>
      <c r="Z17" s="40"/>
    </row>
    <row r="18" ht="10.5" customHeight="1">
      <c r="A18" s="116" t="str">
        <f>IFERROR(__xludf.DUMMYFUNCTION("""COMPUTED_VALUE"""),"Reconhecer softwares avançados em ambiente digital")</f>
        <v>Reconhecer softwares avançados em ambiente digital</v>
      </c>
      <c r="B18" s="148" t="str">
        <f>IFERROR(__xludf.DUMMYFUNCTION("""COMPUTED_VALUE"""),"Armazenamento digital (local e cloud)")</f>
        <v>Armazenamento digital (local e cloud)</v>
      </c>
      <c r="C18" s="148" t="str">
        <f>IFERROR(__xludf.DUMMYFUNCTION("""COMPUTED_VALUE"""),"Identificar fontes de informação credíveis relativas aos softwares avançados")</f>
        <v>Identificar fontes de informação credíveis relativas aos softwares avançados</v>
      </c>
      <c r="D18" s="146" t="str">
        <f>IFERROR(__xludf.DUMMYFUNCTION("""COMPUTED_VALUE"""),"Sentido crítico")</f>
        <v>Sentido crítico</v>
      </c>
      <c r="E18" s="146" t="str">
        <f>IFERROR(__xludf.DUMMYFUNCTION("""COMPUTED_VALUE"""),"Livros (impressos, e-books e audiolivros)")</f>
        <v>Livros (impressos, e-books e audiolivros)</v>
      </c>
      <c r="F18" s="178" t="str">
        <f>IFERROR(__xludf.DUMMYFUNCTION("""COMPUTED_VALUE"""),"Instruções e manuais técnicos para execução de tarefas simples")</f>
        <v>Instruções e manuais técnicos para execução de tarefas simples</v>
      </c>
      <c r="G18" s="116"/>
      <c r="H18" s="40"/>
      <c r="I18" s="40"/>
      <c r="J18" s="40"/>
      <c r="K18" s="40"/>
      <c r="L18" s="40"/>
      <c r="M18" s="40"/>
      <c r="N18" s="40"/>
      <c r="O18" s="40"/>
      <c r="P18" s="40"/>
      <c r="Q18" s="40"/>
      <c r="R18" s="40"/>
      <c r="S18" s="40"/>
      <c r="T18" s="40"/>
      <c r="U18" s="40"/>
      <c r="V18" s="40"/>
      <c r="W18" s="40"/>
      <c r="X18" s="40"/>
      <c r="Y18" s="40"/>
      <c r="Z18" s="40"/>
    </row>
    <row r="19" ht="10.5" customHeight="1">
      <c r="A19" s="116"/>
      <c r="B19" s="148" t="str">
        <f>IFERROR(__xludf.DUMMYFUNCTION("""COMPUTED_VALUE"""),"Código de conduta em ambiente digital")</f>
        <v>Código de conduta em ambiente digital</v>
      </c>
      <c r="C19" s="148" t="str">
        <f>IFERROR(__xludf.DUMMYFUNCTION("""COMPUTED_VALUE"""),"Compreender as instruções e manuais técnicos para execução de tarefas simples")</f>
        <v>Compreender as instruções e manuais técnicos para execução de tarefas simples</v>
      </c>
      <c r="D19" s="146" t="str">
        <f>IFERROR(__xludf.DUMMYFUNCTION("""COMPUTED_VALUE"""),"Responsabilidade")</f>
        <v>Responsabilidade</v>
      </c>
      <c r="E19" s="133" t="str">
        <f>IFERROR(__xludf.DUMMYFUNCTION("""COMPUTED_VALUE"""),"Normas de conduta em ambientes digitais")</f>
        <v>Normas de conduta em ambientes digitais</v>
      </c>
      <c r="F19" s="177"/>
      <c r="G19" s="116"/>
      <c r="H19" s="40"/>
      <c r="I19" s="40"/>
      <c r="J19" s="40"/>
      <c r="K19" s="40"/>
      <c r="L19" s="40"/>
      <c r="M19" s="40"/>
      <c r="N19" s="40"/>
      <c r="O19" s="40"/>
      <c r="P19" s="40"/>
      <c r="Q19" s="40"/>
      <c r="R19" s="40"/>
      <c r="S19" s="40"/>
      <c r="T19" s="40"/>
      <c r="U19" s="40"/>
      <c r="V19" s="40"/>
      <c r="W19" s="40"/>
      <c r="X19" s="40"/>
      <c r="Y19" s="40"/>
      <c r="Z19" s="40"/>
    </row>
    <row r="20" ht="10.5" customHeight="1">
      <c r="A20" s="116"/>
      <c r="B20" s="148" t="str">
        <f>IFERROR(__xludf.DUMMYFUNCTION("""COMPUTED_VALUE"""),"Medidas de segurança e proteção digital (ex.: software de proteção, programas)")</f>
        <v>Medidas de segurança e proteção digital (ex.: software de proteção, programas)</v>
      </c>
      <c r="C20" s="151" t="str">
        <f>IFERROR(__xludf.DUMMYFUNCTION("""COMPUTED_VALUE"""),"Identificar medidas de proteção em ambientes digitais ")</f>
        <v>Identificar medidas de proteção em ambientes digitais </v>
      </c>
      <c r="D20" s="146"/>
      <c r="E20" s="119"/>
      <c r="F20" s="146"/>
      <c r="G20" s="116"/>
      <c r="H20" s="40"/>
      <c r="I20" s="40"/>
      <c r="J20" s="40"/>
      <c r="K20" s="40"/>
      <c r="L20" s="40"/>
      <c r="M20" s="40"/>
      <c r="N20" s="40"/>
      <c r="O20" s="40"/>
      <c r="P20" s="40"/>
      <c r="Q20" s="40"/>
      <c r="R20" s="40"/>
      <c r="S20" s="40"/>
      <c r="T20" s="40"/>
      <c r="U20" s="40"/>
      <c r="V20" s="40"/>
      <c r="W20" s="40"/>
      <c r="X20" s="40"/>
      <c r="Y20" s="40"/>
      <c r="Z20" s="40"/>
    </row>
    <row r="21" ht="10.5" customHeight="1">
      <c r="A21" s="116"/>
      <c r="B21" s="179" t="str">
        <f>IFERROR(__xludf.DUMMYFUNCTION("""COMPUTED_VALUE"""),"Fontes de informação acerca de softwares avançados")</f>
        <v>Fontes de informação acerca de softwares avançados</v>
      </c>
      <c r="C21" s="151" t="str">
        <f>IFERROR(__xludf.DUMMYFUNCTION("""COMPUTED_VALUE"""),"Partilhar informação através de tecnologias digitais")</f>
        <v>Partilhar informação através de tecnologias digitais</v>
      </c>
      <c r="D21" s="119"/>
      <c r="E21" s="119"/>
      <c r="F21" s="146"/>
      <c r="G21" s="116"/>
      <c r="H21" s="40"/>
      <c r="I21" s="40"/>
      <c r="J21" s="40"/>
      <c r="K21" s="40"/>
      <c r="L21" s="40"/>
      <c r="M21" s="40"/>
      <c r="N21" s="40"/>
      <c r="O21" s="40"/>
      <c r="P21" s="40"/>
      <c r="Q21" s="40"/>
      <c r="R21" s="40"/>
      <c r="S21" s="40"/>
      <c r="T21" s="40"/>
      <c r="U21" s="40"/>
      <c r="V21" s="40"/>
      <c r="W21" s="40"/>
      <c r="X21" s="40"/>
      <c r="Y21" s="40"/>
      <c r="Z21" s="40"/>
    </row>
    <row r="22" ht="10.5" customHeight="1">
      <c r="A22" s="116"/>
      <c r="B22" s="56"/>
      <c r="C22" s="151"/>
      <c r="D22" s="119"/>
      <c r="E22" s="119"/>
      <c r="F22" s="146"/>
      <c r="G22" s="116"/>
      <c r="H22" s="40"/>
      <c r="I22" s="40"/>
      <c r="J22" s="40"/>
      <c r="K22" s="40"/>
      <c r="L22" s="40"/>
      <c r="M22" s="40"/>
      <c r="N22" s="40"/>
      <c r="O22" s="40"/>
      <c r="P22" s="40"/>
      <c r="Q22" s="40"/>
      <c r="R22" s="40"/>
      <c r="S22" s="40"/>
      <c r="T22" s="40"/>
      <c r="U22" s="40"/>
      <c r="V22" s="40"/>
      <c r="W22" s="40"/>
      <c r="X22" s="40"/>
      <c r="Y22" s="40"/>
      <c r="Z22" s="40"/>
    </row>
    <row r="23" ht="10.5" customHeight="1">
      <c r="A23" s="56"/>
      <c r="B23" s="154"/>
      <c r="C23" s="83"/>
      <c r="D23" s="155"/>
      <c r="E23" s="155"/>
      <c r="F23" s="146"/>
      <c r="G23" s="116"/>
      <c r="H23" s="40"/>
      <c r="I23" s="40"/>
      <c r="J23" s="40"/>
      <c r="K23" s="40"/>
      <c r="L23" s="40"/>
      <c r="M23" s="40"/>
      <c r="N23" s="40"/>
      <c r="O23" s="40"/>
      <c r="P23" s="40"/>
      <c r="Q23" s="40"/>
      <c r="R23" s="40"/>
      <c r="S23" s="40"/>
      <c r="T23" s="40"/>
      <c r="U23" s="40"/>
      <c r="V23" s="40"/>
      <c r="W23" s="40"/>
      <c r="X23" s="40"/>
      <c r="Y23" s="40"/>
      <c r="Z23" s="40"/>
    </row>
    <row r="24" ht="13.5" customHeight="1">
      <c r="A24" s="84"/>
      <c r="B24" s="70"/>
      <c r="C24" s="120"/>
      <c r="D24" s="72"/>
      <c r="E24" s="121"/>
      <c r="F24" s="156"/>
      <c r="G24" s="156"/>
      <c r="H24" s="40"/>
      <c r="I24" s="40"/>
      <c r="J24" s="40"/>
      <c r="K24" s="40"/>
      <c r="L24" s="40"/>
      <c r="M24" s="40"/>
      <c r="N24" s="40"/>
      <c r="O24" s="40"/>
      <c r="P24" s="40"/>
      <c r="Q24" s="40"/>
      <c r="R24" s="40"/>
      <c r="S24" s="40"/>
      <c r="T24" s="40"/>
      <c r="U24" s="40"/>
      <c r="V24" s="40"/>
      <c r="W24" s="40"/>
      <c r="X24" s="40"/>
      <c r="Y24" s="40"/>
      <c r="Z24" s="40"/>
    </row>
    <row r="25" ht="10.5" customHeight="1">
      <c r="A25" s="43"/>
      <c r="B25" s="56"/>
      <c r="C25" s="40"/>
      <c r="D25" s="40"/>
      <c r="E25" s="40"/>
      <c r="F25" s="40"/>
      <c r="G25" s="40"/>
      <c r="H25" s="40"/>
      <c r="I25" s="40"/>
      <c r="J25" s="40"/>
      <c r="K25" s="40"/>
      <c r="L25" s="40"/>
      <c r="M25" s="40"/>
      <c r="N25" s="40"/>
      <c r="O25" s="40"/>
      <c r="P25" s="40"/>
      <c r="Q25" s="40"/>
      <c r="R25" s="40"/>
      <c r="S25" s="40"/>
      <c r="T25" s="40"/>
      <c r="U25" s="40"/>
      <c r="V25" s="40"/>
      <c r="W25" s="40"/>
      <c r="X25" s="40"/>
      <c r="Y25" s="40"/>
      <c r="Z25" s="40"/>
    </row>
    <row r="26" ht="10.5" customHeight="1">
      <c r="A26" s="331" t="str">
        <f>IFERROR(__xludf.DUMMYFUNCTION("""COMPUTED_VALUE"""),"Critérios de Desempenho")</f>
        <v>Critérios de Desempenho</v>
      </c>
      <c r="B26" s="54" t="str">
        <f>IFERROR(__xludf.DUMMYFUNCTION("""COMPUTED_VALUE"""),"Identificando as necessidades de informação sobre softwares avançados.
Reconhecendo a utilidade de softwares avançados como contributo relevante para o aumento da eficiência e performance.
Identificando intuitivamente as principais funcionalidades de um "&amp;"software e aceder às suas configurações.
Seguindo instruções e manuais técnicos para executar tarefas simples.")</f>
        <v>Identificando as necessidades de informação sobre softwares avançados.
Reconhecendo a utilidade de softwares avançados como contributo relevante para o aumento da eficiência e performance.
Identificando intuitivamente as principais funcionalidades de um software e aceder às suas configurações.
Seguindo instruções e manuais técnicos para executar tarefas simples.</v>
      </c>
      <c r="F26" s="40"/>
      <c r="G26" s="40"/>
      <c r="H26" s="40"/>
      <c r="I26" s="40"/>
      <c r="J26" s="40"/>
      <c r="K26" s="40"/>
      <c r="L26" s="40"/>
      <c r="M26" s="40"/>
      <c r="N26" s="40"/>
      <c r="O26" s="40"/>
      <c r="P26" s="40"/>
      <c r="Q26" s="40"/>
      <c r="R26" s="40"/>
      <c r="S26" s="40"/>
      <c r="T26" s="40"/>
      <c r="U26" s="40"/>
      <c r="V26" s="40"/>
      <c r="W26" s="40"/>
      <c r="X26" s="40"/>
      <c r="Y26" s="40"/>
      <c r="Z26" s="40"/>
    </row>
    <row r="27" ht="10.5" customHeight="1">
      <c r="A27" s="43"/>
      <c r="B27" s="56"/>
      <c r="C27" s="40"/>
      <c r="D27" s="40"/>
      <c r="E27" s="40"/>
      <c r="F27" s="40"/>
      <c r="G27" s="40"/>
      <c r="H27" s="40"/>
      <c r="I27" s="40"/>
      <c r="J27" s="40"/>
      <c r="K27" s="40"/>
      <c r="L27" s="40"/>
      <c r="M27" s="40"/>
      <c r="N27" s="40"/>
      <c r="O27" s="40"/>
      <c r="P27" s="40"/>
      <c r="Q27" s="40"/>
      <c r="R27" s="40"/>
      <c r="S27" s="40"/>
      <c r="T27" s="40"/>
      <c r="U27" s="40"/>
      <c r="V27" s="40"/>
      <c r="W27" s="40"/>
      <c r="X27" s="40"/>
      <c r="Y27" s="40"/>
      <c r="Z27" s="40"/>
    </row>
    <row r="28" ht="10.5" customHeight="1">
      <c r="A28" s="43"/>
      <c r="B28" s="56"/>
      <c r="C28" s="40"/>
      <c r="D28" s="40"/>
      <c r="E28" s="40"/>
      <c r="F28" s="40"/>
      <c r="G28" s="56"/>
      <c r="H28" s="40"/>
      <c r="I28" s="40"/>
      <c r="J28" s="40"/>
      <c r="K28" s="40"/>
      <c r="L28" s="40"/>
      <c r="M28" s="40"/>
      <c r="N28" s="40"/>
      <c r="O28" s="40"/>
      <c r="P28" s="40"/>
      <c r="Q28" s="40"/>
      <c r="R28" s="40"/>
      <c r="S28" s="40"/>
      <c r="T28" s="40"/>
      <c r="U28" s="40"/>
      <c r="V28" s="40"/>
      <c r="W28" s="40"/>
      <c r="X28" s="40"/>
      <c r="Y28" s="40"/>
      <c r="Z28" s="40"/>
    </row>
    <row r="29" ht="10.5" customHeight="1">
      <c r="A29" s="76" t="str">
        <f>IFERROR(__xludf.DUMMYFUNCTION("""COMPUTED_VALUE"""),"NIVEL INTERMÉDIO")</f>
        <v>NIVEL INTERMÉDIO</v>
      </c>
      <c r="B29" s="76"/>
      <c r="C29" s="77"/>
      <c r="D29" s="77"/>
      <c r="E29" s="78"/>
      <c r="F29" s="78"/>
      <c r="G29" s="78"/>
      <c r="H29" s="40"/>
      <c r="I29" s="40"/>
      <c r="J29" s="40"/>
      <c r="K29" s="40"/>
      <c r="L29" s="40"/>
      <c r="M29" s="40"/>
      <c r="N29" s="40"/>
      <c r="O29" s="40"/>
      <c r="P29" s="40"/>
      <c r="Q29" s="40"/>
      <c r="R29" s="40"/>
      <c r="S29" s="40"/>
      <c r="T29" s="40"/>
      <c r="U29" s="40"/>
      <c r="V29" s="40"/>
      <c r="W29" s="40"/>
      <c r="X29" s="40"/>
      <c r="Y29" s="40"/>
      <c r="Z29" s="40"/>
    </row>
    <row r="30" ht="10.5" customHeight="1">
      <c r="A30" s="60" t="str">
        <f>IFERROR(__xludf.DUMMYFUNCTION("""COMPUTED_VALUE"""),"REALIZAÇÕES/OBJETIVOS")</f>
        <v>REALIZAÇÕES/OBJETIVOS</v>
      </c>
      <c r="B30" s="61" t="str">
        <f>IFERROR(__xludf.DUMMYFUNCTION("""COMPUTED_VALUE"""),"CONHECIMENTOS")</f>
        <v>CONHECIMENTOS</v>
      </c>
      <c r="C30" s="61" t="str">
        <f>IFERROR(__xludf.DUMMYFUNCTION("""COMPUTED_VALUE"""),"APTIDÕES")</f>
        <v>APTIDÕES</v>
      </c>
      <c r="D30" s="61" t="str">
        <f>IFERROR(__xludf.DUMMYFUNCTION("""COMPUTED_VALUE"""),"ATITUDES")</f>
        <v>ATITUDES</v>
      </c>
      <c r="E30" s="62" t="str">
        <f>IFERROR(__xludf.DUMMYFUNCTION("""COMPUTED_VALUE"""),"RECURSOS")</f>
        <v>RECURSOS</v>
      </c>
      <c r="F30" s="62" t="str">
        <f>IFERROR(__xludf.DUMMYFUNCTION("""COMPUTED_VALUE"""),"Conteúdos Transversais")</f>
        <v>Conteúdos Transversais</v>
      </c>
      <c r="G30" s="64" t="s">
        <v>32</v>
      </c>
      <c r="H30" s="40"/>
      <c r="I30" s="40"/>
      <c r="J30" s="40"/>
      <c r="K30" s="40"/>
      <c r="L30" s="40"/>
      <c r="M30" s="40"/>
      <c r="N30" s="40"/>
      <c r="O30" s="40"/>
      <c r="P30" s="40"/>
      <c r="Q30" s="40"/>
      <c r="R30" s="40"/>
      <c r="S30" s="40"/>
      <c r="T30" s="40"/>
      <c r="U30" s="40"/>
      <c r="V30" s="40"/>
      <c r="W30" s="40"/>
      <c r="X30" s="40"/>
      <c r="Y30" s="40"/>
      <c r="Z30" s="40"/>
    </row>
    <row r="31" ht="10.5" customHeight="1">
      <c r="A31" s="158" t="str">
        <f>IFERROR(__xludf.DUMMYFUNCTION("""COMPUTED_VALUE"""),"Articular necessidades de informação, localizar e recuperar dados, informação e conteúdo digital")</f>
        <v>Articular necessidades de informação, localizar e recuperar dados, informação e conteúdo digital</v>
      </c>
      <c r="B31" s="158" t="str">
        <f>IFERROR(__xludf.DUMMYFUNCTION("""COMPUTED_VALUE"""),"Ambientes digitais")</f>
        <v>Ambientes digitais</v>
      </c>
      <c r="C31" s="158" t="str">
        <f>IFERROR(__xludf.DUMMYFUNCTION("""COMPUTED_VALUE"""),"Interagir com outros através de softwares digitais avançados")</f>
        <v>Interagir com outros através de softwares digitais avançados</v>
      </c>
      <c r="D31" s="124" t="str">
        <f>IFERROR(__xludf.DUMMYFUNCTION("""COMPUTED_VALUE"""),"Colaboração e cooperação")</f>
        <v>Colaboração e cooperação</v>
      </c>
      <c r="E31" s="195" t="str">
        <f>IFERROR(__xludf.DUMMYFUNCTION("""COMPUTED_VALUE"""),"Dispositivo tecnológico com acesso à internet")</f>
        <v>Dispositivo tecnológico com acesso à internet</v>
      </c>
      <c r="F31" s="178" t="str">
        <f>IFERROR(__xludf.DUMMYFUNCTION("""COMPUTED_VALUE"""),"Integração de softwares avançados às tarefas e rotinas de trabalho (e.g. formas de colaboração)")</f>
        <v>Integração de softwares avançados às tarefas e rotinas de trabalho (e.g. formas de colaboração)</v>
      </c>
      <c r="G31" s="146" t="s">
        <v>127</v>
      </c>
      <c r="H31" s="40"/>
      <c r="I31" s="40"/>
      <c r="J31" s="40"/>
      <c r="K31" s="40"/>
      <c r="L31" s="40"/>
      <c r="M31" s="40"/>
      <c r="N31" s="40"/>
      <c r="O31" s="40"/>
      <c r="P31" s="40"/>
      <c r="Q31" s="40"/>
      <c r="R31" s="40"/>
      <c r="S31" s="40"/>
      <c r="T31" s="40"/>
      <c r="U31" s="40"/>
      <c r="V31" s="40"/>
      <c r="W31" s="40"/>
      <c r="X31" s="40"/>
      <c r="Y31" s="40"/>
      <c r="Z31" s="40"/>
    </row>
    <row r="32" ht="10.5" customHeight="1">
      <c r="A32" s="159" t="str">
        <f>IFERROR(__xludf.DUMMYFUNCTION("""COMPUTED_VALUE"""),"Gerir tarefas e rotinas de trabalho mediante a integração de softwares avançados")</f>
        <v>Gerir tarefas e rotinas de trabalho mediante a integração de softwares avançados</v>
      </c>
      <c r="B32" s="104" t="str">
        <f>IFERROR(__xludf.DUMMYFUNCTION("""COMPUTED_VALUE"""),"Suporte digital (p.e.: softwares avançados de desenho técnico computacional, ou de carácter especializado à função)")</f>
        <v>Suporte digital (p.e.: softwares avançados de desenho técnico computacional, ou de carácter especializado à função)</v>
      </c>
      <c r="C32" s="104" t="str">
        <f>IFERROR(__xludf.DUMMYFUNCTION("""COMPUTED_VALUE"""),"Manusear softwares avançados para partilha de dados, informação e conteúdo")</f>
        <v>Manusear softwares avançados para partilha de dados, informação e conteúdo</v>
      </c>
      <c r="D32" s="124" t="str">
        <f>IFERROR(__xludf.DUMMYFUNCTION("""COMPUTED_VALUE"""),"Responsabilidade")</f>
        <v>Responsabilidade</v>
      </c>
      <c r="E32" s="162" t="str">
        <f>IFERROR(__xludf.DUMMYFUNCTION("""COMPUTED_VALUE"""),"Email")</f>
        <v>Email</v>
      </c>
      <c r="F32" s="178" t="str">
        <f>IFERROR(__xludf.DUMMYFUNCTION("""COMPUTED_VALUE"""),"
Estruturar utilização destes softwares de acordo com necessidades específicas")</f>
        <v>
Estruturar utilização destes softwares de acordo com necessidades específicas</v>
      </c>
      <c r="G32" s="182"/>
      <c r="H32" s="40"/>
      <c r="I32" s="40"/>
      <c r="J32" s="40"/>
      <c r="K32" s="40"/>
      <c r="L32" s="40"/>
      <c r="M32" s="40"/>
      <c r="N32" s="40"/>
      <c r="O32" s="40"/>
      <c r="P32" s="40"/>
      <c r="Q32" s="40"/>
      <c r="R32" s="40"/>
      <c r="S32" s="40"/>
      <c r="T32" s="40"/>
      <c r="U32" s="40"/>
      <c r="V32" s="40"/>
      <c r="W32" s="40"/>
      <c r="X32" s="40"/>
      <c r="Y32" s="40"/>
      <c r="Z32" s="40"/>
    </row>
    <row r="33" ht="10.5" customHeight="1">
      <c r="A33" s="104" t="str">
        <f>IFERROR(__xludf.DUMMYFUNCTION("""COMPUTED_VALUE"""),"Aplicar normas de conduta em ambientes digitais")</f>
        <v>Aplicar normas de conduta em ambientes digitais</v>
      </c>
      <c r="B33" s="160" t="str">
        <f>IFERROR(__xludf.DUMMYFUNCTION("""COMPUTED_VALUE"""),"Armazenamento digital (local e cloud)")</f>
        <v>Armazenamento digital (local e cloud)</v>
      </c>
      <c r="C33" s="104" t="str">
        <f>IFERROR(__xludf.DUMMYFUNCTION("""COMPUTED_VALUE"""),"Integrar softwares avançados às tarefas e rotinas de trabalho (e.g. formas de colaboração)")</f>
        <v>Integrar softwares avançados às tarefas e rotinas de trabalho (e.g. formas de colaboração)</v>
      </c>
      <c r="D33" s="124" t="str">
        <f>IFERROR(__xludf.DUMMYFUNCTION("""COMPUTED_VALUE"""),"Proatividade")</f>
        <v>Proatividade</v>
      </c>
      <c r="E33" s="162" t="str">
        <f>IFERROR(__xludf.DUMMYFUNCTION("""COMPUTED_VALUE"""),"Livros (impressos, e-books e audiolivros)")</f>
        <v>Livros (impressos, e-books e audiolivros)</v>
      </c>
      <c r="F33" s="178" t="str">
        <f>IFERROR(__xludf.DUMMYFUNCTION("""COMPUTED_VALUE"""),"Personalização da visualização dos softwares avançados")</f>
        <v>Personalização da visualização dos softwares avançados</v>
      </c>
      <c r="G33" s="116"/>
      <c r="H33" s="40"/>
      <c r="I33" s="40"/>
      <c r="J33" s="40"/>
      <c r="K33" s="40"/>
      <c r="L33" s="40"/>
      <c r="M33" s="40"/>
      <c r="N33" s="40"/>
      <c r="O33" s="40"/>
      <c r="P33" s="40"/>
      <c r="Q33" s="40"/>
      <c r="R33" s="40"/>
      <c r="S33" s="40"/>
      <c r="T33" s="40"/>
      <c r="U33" s="40"/>
      <c r="V33" s="40"/>
      <c r="W33" s="40"/>
      <c r="X33" s="40"/>
      <c r="Y33" s="40"/>
      <c r="Z33" s="40"/>
    </row>
    <row r="34">
      <c r="A34" s="335" t="str">
        <f>IFERROR(__xludf.DUMMYFUNCTION("""COMPUTED_VALUE"""),"Colaborar através de softwares avançados adequados")</f>
        <v>Colaborar através de softwares avançados adequados</v>
      </c>
      <c r="B34" s="104" t="str">
        <f>IFERROR(__xludf.DUMMYFUNCTION("""COMPUTED_VALUE"""),"Normas de acessibilidade digital")</f>
        <v>Normas de acessibilidade digital</v>
      </c>
      <c r="C34" s="336" t="str">
        <f>IFERROR(__xludf.DUMMYFUNCTION("""COMPUTED_VALUE"""),"Personalizar as funcionalidades dos softwares avançados para a gestão das tarefas e rotinas, de modo a maximizar a performance das equipas")</f>
        <v>Personalizar as funcionalidades dos softwares avançados para a gestão das tarefas e rotinas, de modo a maximizar a performance das equipas</v>
      </c>
      <c r="D34" s="104" t="str">
        <f>IFERROR(__xludf.DUMMYFUNCTION("""COMPUTED_VALUE"""),"Assertividade")</f>
        <v>Assertividade</v>
      </c>
      <c r="E34" s="104" t="str">
        <f>IFERROR(__xludf.DUMMYFUNCTION("""COMPUTED_VALUE"""),"Normas de conduta em ambientes digitais")</f>
        <v>Normas de conduta em ambientes digitais</v>
      </c>
      <c r="F34" s="178" t="str">
        <f>IFERROR(__xludf.DUMMYFUNCTION("""COMPUTED_VALUE"""),"Adaptação dos softwares avançados para a gestão das tarefas e rotinas, de modo a maximizar a performance das equipas")</f>
        <v>Adaptação dos softwares avançados para a gestão das tarefas e rotinas, de modo a maximizar a performance das equipas</v>
      </c>
      <c r="G34" s="116"/>
      <c r="H34" s="40"/>
      <c r="I34" s="40"/>
      <c r="J34" s="40"/>
      <c r="K34" s="40"/>
      <c r="L34" s="40"/>
      <c r="M34" s="40"/>
      <c r="N34" s="40"/>
      <c r="O34" s="40"/>
      <c r="P34" s="40"/>
      <c r="Q34" s="40"/>
      <c r="R34" s="40"/>
      <c r="S34" s="40"/>
      <c r="T34" s="40"/>
      <c r="U34" s="40"/>
      <c r="V34" s="40"/>
      <c r="W34" s="40"/>
      <c r="X34" s="40"/>
      <c r="Y34" s="40"/>
      <c r="Z34" s="40"/>
    </row>
    <row r="35" ht="10.5" customHeight="1">
      <c r="A35" s="104"/>
      <c r="B35" s="124" t="str">
        <f>IFERROR(__xludf.DUMMYFUNCTION("""COMPUTED_VALUE"""),"Boas práticas de gestão")</f>
        <v>Boas práticas de gestão</v>
      </c>
      <c r="C35" s="336" t="str">
        <f>IFERROR(__xludf.DUMMYFUNCTION("""COMPUTED_VALUE"""),"Estruturar a utilização dos softwares avançados de acordo com necessidades específicas")</f>
        <v>Estruturar a utilização dos softwares avançados de acordo com necessidades específicas</v>
      </c>
      <c r="D35" s="124" t="str">
        <f>IFERROR(__xludf.DUMMYFUNCTION("""COMPUTED_VALUE"""),"Planeamento e organização")</f>
        <v>Planeamento e organização</v>
      </c>
      <c r="E35" s="104" t="str">
        <f>IFERROR(__xludf.DUMMYFUNCTION("""COMPUTED_VALUE"""),"Portais de serviço")</f>
        <v>Portais de serviço</v>
      </c>
      <c r="F35" s="177"/>
      <c r="G35" s="116"/>
      <c r="H35" s="40"/>
      <c r="I35" s="40"/>
      <c r="J35" s="40"/>
      <c r="K35" s="40"/>
      <c r="L35" s="40"/>
      <c r="M35" s="40"/>
      <c r="N35" s="40"/>
      <c r="O35" s="40"/>
      <c r="P35" s="40"/>
      <c r="Q35" s="40"/>
      <c r="R35" s="40"/>
      <c r="S35" s="40"/>
      <c r="T35" s="40"/>
      <c r="U35" s="40"/>
      <c r="V35" s="40"/>
      <c r="W35" s="40"/>
      <c r="X35" s="40"/>
      <c r="Y35" s="40"/>
      <c r="Z35" s="40"/>
    </row>
    <row r="36" ht="10.5" customHeight="1">
      <c r="A36" s="104"/>
      <c r="B36" s="124" t="str">
        <f>IFERROR(__xludf.DUMMYFUNCTION("""COMPUTED_VALUE"""),"Estruturação de softwares avançados")</f>
        <v>Estruturação de softwares avançados</v>
      </c>
      <c r="C36" s="104" t="str">
        <f>IFERROR(__xludf.DUMMYFUNCTION("""COMPUTED_VALUE"""),"Aplicar normas de conduta adequadas à utilização de ambientes digitais.")</f>
        <v>Aplicar normas de conduta adequadas à utilização de ambientes digitais.</v>
      </c>
      <c r="D36" s="165"/>
      <c r="E36" s="337"/>
      <c r="F36" s="56"/>
      <c r="G36" s="116"/>
      <c r="H36" s="40"/>
      <c r="I36" s="40"/>
      <c r="J36" s="40"/>
      <c r="K36" s="40"/>
      <c r="L36" s="40"/>
      <c r="M36" s="40"/>
      <c r="N36" s="40"/>
      <c r="O36" s="40"/>
      <c r="P36" s="40"/>
      <c r="Q36" s="40"/>
      <c r="R36" s="40"/>
      <c r="S36" s="40"/>
      <c r="T36" s="40"/>
      <c r="U36" s="40"/>
      <c r="V36" s="40"/>
      <c r="W36" s="40"/>
      <c r="X36" s="40"/>
      <c r="Y36" s="40"/>
      <c r="Z36" s="40"/>
    </row>
    <row r="37" ht="10.5" customHeight="1">
      <c r="A37" s="104"/>
      <c r="B37" s="105"/>
      <c r="C37" s="337" t="str">
        <f>IFERROR(__xludf.DUMMYFUNCTION("""COMPUTED_VALUE"""),"Armazenar, gerir e organizar dados, informação e conteúdo digital")</f>
        <v>Armazenar, gerir e organizar dados, informação e conteúdo digital</v>
      </c>
      <c r="D37" s="165"/>
      <c r="E37" s="125"/>
      <c r="F37" s="119"/>
      <c r="G37" s="116"/>
      <c r="H37" s="40"/>
      <c r="I37" s="40"/>
      <c r="J37" s="40"/>
      <c r="K37" s="40"/>
      <c r="L37" s="40"/>
      <c r="M37" s="40"/>
      <c r="N37" s="40"/>
      <c r="O37" s="40"/>
      <c r="P37" s="40"/>
      <c r="Q37" s="40"/>
      <c r="R37" s="40"/>
      <c r="S37" s="40"/>
      <c r="T37" s="40"/>
      <c r="U37" s="40"/>
      <c r="V37" s="40"/>
      <c r="W37" s="40"/>
      <c r="X37" s="40"/>
      <c r="Y37" s="40"/>
      <c r="Z37" s="40"/>
    </row>
    <row r="38" ht="10.5" customHeight="1">
      <c r="A38" s="104"/>
      <c r="B38" s="105"/>
      <c r="C38" s="165"/>
      <c r="D38" s="125"/>
      <c r="E38" s="125"/>
      <c r="F38" s="119"/>
      <c r="G38" s="167"/>
      <c r="H38" s="40"/>
      <c r="I38" s="40"/>
      <c r="J38" s="40"/>
      <c r="K38" s="40"/>
      <c r="L38" s="40"/>
      <c r="M38" s="40"/>
      <c r="N38" s="40"/>
      <c r="O38" s="40"/>
      <c r="P38" s="40"/>
      <c r="Q38" s="40"/>
      <c r="R38" s="40"/>
      <c r="S38" s="40"/>
      <c r="T38" s="40"/>
      <c r="U38" s="40"/>
      <c r="V38" s="40"/>
      <c r="W38" s="40"/>
      <c r="X38" s="40"/>
      <c r="Y38" s="40"/>
      <c r="Z38" s="40"/>
    </row>
    <row r="39" ht="13.5" customHeight="1">
      <c r="A39" s="123"/>
      <c r="B39" s="105"/>
      <c r="C39" s="165"/>
      <c r="D39" s="125"/>
      <c r="E39" s="125"/>
      <c r="F39" s="119"/>
      <c r="G39" s="167"/>
      <c r="H39" s="40"/>
      <c r="I39" s="40"/>
      <c r="J39" s="40"/>
      <c r="K39" s="40"/>
      <c r="L39" s="40"/>
      <c r="M39" s="40"/>
      <c r="N39" s="40"/>
      <c r="O39" s="40"/>
      <c r="P39" s="40"/>
      <c r="Q39" s="40"/>
      <c r="R39" s="40"/>
      <c r="S39" s="40"/>
      <c r="T39" s="40"/>
      <c r="U39" s="40"/>
      <c r="V39" s="40"/>
      <c r="W39" s="40"/>
      <c r="X39" s="40"/>
      <c r="Y39" s="40"/>
      <c r="Z39" s="40"/>
    </row>
    <row r="40" ht="13.5" customHeight="1">
      <c r="A40" s="123"/>
      <c r="B40" s="105"/>
      <c r="C40" s="168"/>
      <c r="D40" s="124"/>
      <c r="E40" s="125"/>
      <c r="F40" s="119"/>
      <c r="G40" s="167"/>
      <c r="H40" s="40"/>
      <c r="I40" s="40"/>
      <c r="J40" s="40"/>
      <c r="K40" s="40"/>
      <c r="L40" s="40"/>
      <c r="M40" s="40"/>
      <c r="N40" s="40"/>
      <c r="O40" s="40"/>
      <c r="P40" s="40"/>
      <c r="Q40" s="40"/>
      <c r="R40" s="40"/>
      <c r="S40" s="40"/>
      <c r="T40" s="40"/>
      <c r="U40" s="40"/>
      <c r="V40" s="40"/>
      <c r="W40" s="40"/>
      <c r="X40" s="40"/>
      <c r="Y40" s="40"/>
      <c r="Z40" s="40"/>
    </row>
    <row r="41">
      <c r="A41" s="126"/>
      <c r="B41" s="105"/>
      <c r="C41" s="127"/>
      <c r="D41" s="124"/>
      <c r="E41" s="125"/>
      <c r="F41" s="40"/>
      <c r="G41" s="167"/>
      <c r="H41" s="40"/>
      <c r="I41" s="40"/>
      <c r="J41" s="40"/>
      <c r="K41" s="40"/>
      <c r="L41" s="40"/>
      <c r="M41" s="40"/>
      <c r="N41" s="40"/>
      <c r="O41" s="40"/>
      <c r="P41" s="40"/>
      <c r="Q41" s="40"/>
      <c r="R41" s="40"/>
      <c r="S41" s="40"/>
      <c r="T41" s="40"/>
      <c r="U41" s="40"/>
      <c r="V41" s="40"/>
      <c r="W41" s="40"/>
      <c r="X41" s="40"/>
      <c r="Y41" s="40"/>
      <c r="Z41" s="40"/>
    </row>
    <row r="42">
      <c r="A42" s="126"/>
      <c r="B42" s="103"/>
      <c r="C42" s="127"/>
      <c r="D42" s="105"/>
      <c r="E42" s="125"/>
      <c r="F42" s="40"/>
      <c r="G42" s="167"/>
      <c r="H42" s="40"/>
      <c r="I42" s="40"/>
      <c r="J42" s="40"/>
      <c r="K42" s="40"/>
      <c r="L42" s="40"/>
      <c r="M42" s="40"/>
      <c r="N42" s="40"/>
      <c r="O42" s="40"/>
      <c r="P42" s="40"/>
      <c r="Q42" s="40"/>
      <c r="R42" s="40"/>
      <c r="S42" s="40"/>
      <c r="T42" s="40"/>
      <c r="U42" s="40"/>
      <c r="V42" s="40"/>
      <c r="W42" s="40"/>
      <c r="X42" s="40"/>
      <c r="Y42" s="40"/>
      <c r="Z42" s="40"/>
    </row>
    <row r="43" ht="13.5" customHeight="1">
      <c r="A43" s="126"/>
      <c r="B43" s="103"/>
      <c r="C43" s="127"/>
      <c r="D43" s="105"/>
      <c r="E43" s="125"/>
      <c r="F43" s="40"/>
      <c r="G43" s="167"/>
      <c r="H43" s="40"/>
      <c r="I43" s="40"/>
      <c r="J43" s="40"/>
      <c r="K43" s="40"/>
      <c r="L43" s="40"/>
      <c r="M43" s="40"/>
      <c r="N43" s="40"/>
      <c r="O43" s="40"/>
      <c r="P43" s="40"/>
      <c r="Q43" s="40"/>
      <c r="R43" s="40"/>
      <c r="S43" s="40"/>
      <c r="T43" s="40"/>
      <c r="U43" s="40"/>
      <c r="V43" s="40"/>
      <c r="W43" s="40"/>
      <c r="X43" s="40"/>
      <c r="Y43" s="40"/>
      <c r="Z43" s="40"/>
    </row>
    <row r="44" ht="10.5" customHeight="1">
      <c r="A44" s="128"/>
      <c r="B44" s="111"/>
      <c r="C44" s="129"/>
      <c r="D44" s="130"/>
      <c r="E44" s="131"/>
      <c r="F44" s="48"/>
      <c r="G44" s="72"/>
      <c r="H44" s="40"/>
      <c r="I44" s="40"/>
      <c r="J44" s="40"/>
      <c r="K44" s="40"/>
      <c r="L44" s="40"/>
      <c r="M44" s="40"/>
      <c r="N44" s="40"/>
      <c r="O44" s="40"/>
      <c r="P44" s="40"/>
      <c r="Q44" s="40"/>
      <c r="R44" s="40"/>
      <c r="S44" s="40"/>
      <c r="T44" s="40"/>
      <c r="U44" s="40"/>
      <c r="V44" s="40"/>
      <c r="W44" s="40"/>
      <c r="X44" s="40"/>
      <c r="Y44" s="40"/>
      <c r="Z44" s="40"/>
    </row>
    <row r="45" ht="10.5" customHeight="1">
      <c r="A45" s="43"/>
      <c r="B45" s="56"/>
      <c r="C45" s="40"/>
      <c r="D45" s="40"/>
      <c r="E45" s="40"/>
      <c r="F45" s="40"/>
      <c r="G45" s="40"/>
      <c r="H45" s="40"/>
      <c r="I45" s="40"/>
      <c r="J45" s="40"/>
      <c r="K45" s="40"/>
      <c r="L45" s="40"/>
      <c r="M45" s="40"/>
      <c r="N45" s="40"/>
      <c r="O45" s="40"/>
      <c r="P45" s="40"/>
      <c r="Q45" s="40"/>
      <c r="R45" s="40"/>
      <c r="S45" s="40"/>
      <c r="T45" s="40"/>
      <c r="U45" s="40"/>
      <c r="V45" s="40"/>
      <c r="W45" s="40"/>
      <c r="X45" s="40"/>
      <c r="Y45" s="40"/>
      <c r="Z45" s="40"/>
    </row>
    <row r="46" ht="10.5" customHeight="1">
      <c r="A46" s="331" t="str">
        <f>IFERROR(__xludf.DUMMYFUNCTION("""COMPUTED_VALUE"""),"Critérios de Desempenho")</f>
        <v>Critérios de Desempenho</v>
      </c>
      <c r="B46" s="54" t="str">
        <f>IFERROR(__xludf.DUMMYFUNCTION("""COMPUTED_VALUE"""),"Distinguindo diferentes ambientes digitais para obtenção de informação e dados específicos.
Utilizando softwares avançados adequados a processos colaborativos.
Adaptando tarefas e rotinas de trabalho à integração de softwares avançados.")</f>
        <v>Distinguindo diferentes ambientes digitais para obtenção de informação e dados específicos.
Utilizando softwares avançados adequados a processos colaborativos.
Adaptando tarefas e rotinas de trabalho à integração de softwares avançados.</v>
      </c>
      <c r="F46" s="40"/>
      <c r="G46" s="40"/>
      <c r="H46" s="40"/>
      <c r="I46" s="40"/>
      <c r="J46" s="40"/>
      <c r="K46" s="40"/>
      <c r="L46" s="40"/>
      <c r="M46" s="40"/>
      <c r="N46" s="40"/>
      <c r="O46" s="40"/>
      <c r="P46" s="40"/>
      <c r="Q46" s="40"/>
      <c r="R46" s="40"/>
      <c r="S46" s="40"/>
      <c r="T46" s="40"/>
      <c r="U46" s="40"/>
      <c r="V46" s="40"/>
      <c r="W46" s="40"/>
      <c r="X46" s="40"/>
      <c r="Y46" s="40"/>
      <c r="Z46" s="40"/>
    </row>
    <row r="47" ht="10.5" customHeight="1">
      <c r="A47" s="43"/>
      <c r="B47" s="56"/>
      <c r="C47" s="40"/>
      <c r="D47" s="40"/>
      <c r="E47" s="40"/>
      <c r="F47" s="40"/>
      <c r="G47" s="40"/>
      <c r="H47" s="40"/>
      <c r="I47" s="40"/>
      <c r="J47" s="40"/>
      <c r="K47" s="40"/>
      <c r="L47" s="40"/>
      <c r="M47" s="40"/>
      <c r="N47" s="40"/>
      <c r="O47" s="40"/>
      <c r="P47" s="40"/>
      <c r="Q47" s="40"/>
      <c r="R47" s="40"/>
      <c r="S47" s="40"/>
      <c r="T47" s="40"/>
      <c r="U47" s="40"/>
      <c r="V47" s="40"/>
      <c r="W47" s="40"/>
      <c r="X47" s="40"/>
      <c r="Y47" s="40"/>
      <c r="Z47" s="40"/>
    </row>
    <row r="48" ht="10.5" customHeight="1">
      <c r="A48" s="43"/>
      <c r="B48" s="56"/>
      <c r="C48" s="40"/>
      <c r="D48" s="40"/>
      <c r="E48" s="40"/>
      <c r="F48" s="40"/>
      <c r="G48" s="56"/>
      <c r="H48" s="40"/>
      <c r="I48" s="40"/>
      <c r="J48" s="40"/>
      <c r="K48" s="40"/>
      <c r="L48" s="40"/>
      <c r="M48" s="40"/>
      <c r="N48" s="40"/>
      <c r="O48" s="40"/>
      <c r="P48" s="40"/>
      <c r="Q48" s="40"/>
      <c r="R48" s="40"/>
      <c r="S48" s="40"/>
      <c r="T48" s="40"/>
      <c r="U48" s="40"/>
      <c r="V48" s="40"/>
      <c r="W48" s="40"/>
      <c r="X48" s="40"/>
      <c r="Y48" s="40"/>
      <c r="Z48" s="40"/>
    </row>
    <row r="49">
      <c r="A49" s="96" t="str">
        <f>IFERROR(__xludf.DUMMYFUNCTION("""COMPUTED_VALUE"""),"NIVEL AVANÇADO")</f>
        <v>NIVEL AVANÇADO</v>
      </c>
      <c r="B49" s="97"/>
      <c r="C49" s="98"/>
      <c r="D49" s="98"/>
      <c r="E49" s="99"/>
      <c r="F49" s="99"/>
      <c r="G49" s="99"/>
      <c r="H49" s="40"/>
      <c r="I49" s="40"/>
      <c r="J49" s="40"/>
      <c r="K49" s="40"/>
      <c r="L49" s="40"/>
      <c r="M49" s="40"/>
      <c r="N49" s="40"/>
      <c r="O49" s="40"/>
      <c r="P49" s="40"/>
      <c r="Q49" s="40"/>
      <c r="R49" s="40"/>
      <c r="S49" s="40"/>
      <c r="T49" s="40"/>
      <c r="U49" s="40"/>
      <c r="V49" s="40"/>
      <c r="W49" s="40"/>
      <c r="X49" s="40"/>
      <c r="Y49" s="40"/>
      <c r="Z49" s="40"/>
    </row>
    <row r="50">
      <c r="A50" s="60" t="str">
        <f>IFERROR(__xludf.DUMMYFUNCTION("""COMPUTED_VALUE"""),"REALIZAÇÕES/OBJETIVOS")</f>
        <v>REALIZAÇÕES/OBJETIVOS</v>
      </c>
      <c r="B50" s="61" t="str">
        <f>IFERROR(__xludf.DUMMYFUNCTION("""COMPUTED_VALUE"""),"CONHECIMENTOS")</f>
        <v>CONHECIMENTOS</v>
      </c>
      <c r="C50" s="61" t="str">
        <f>IFERROR(__xludf.DUMMYFUNCTION("""COMPUTED_VALUE"""),"APTIDÕES")</f>
        <v>APTIDÕES</v>
      </c>
      <c r="D50" s="61" t="str">
        <f>IFERROR(__xludf.DUMMYFUNCTION("""COMPUTED_VALUE"""),"ATITUDES")</f>
        <v>ATITUDES</v>
      </c>
      <c r="E50" s="62" t="str">
        <f>IFERROR(__xludf.DUMMYFUNCTION("""COMPUTED_VALUE"""),"RECURSOS")</f>
        <v>RECURSOS</v>
      </c>
      <c r="F50" s="62" t="str">
        <f>IFERROR(__xludf.DUMMYFUNCTION("""COMPUTED_VALUE"""),"Conteúdos Transversais")</f>
        <v>Conteúdos Transversais</v>
      </c>
      <c r="G50" s="64" t="s">
        <v>32</v>
      </c>
      <c r="H50" s="40"/>
      <c r="I50" s="40"/>
      <c r="J50" s="40"/>
      <c r="K50" s="40"/>
      <c r="L50" s="40"/>
      <c r="M50" s="40"/>
      <c r="N50" s="40"/>
      <c r="O50" s="40"/>
      <c r="P50" s="40"/>
      <c r="Q50" s="40"/>
      <c r="R50" s="40"/>
      <c r="S50" s="40"/>
      <c r="T50" s="40"/>
      <c r="U50" s="40"/>
      <c r="V50" s="40"/>
      <c r="W50" s="40"/>
      <c r="X50" s="40"/>
      <c r="Y50" s="40"/>
      <c r="Z50" s="40"/>
    </row>
    <row r="51">
      <c r="A51" s="145" t="str">
        <f>IFERROR(__xludf.DUMMYFUNCTION("""COMPUTED_VALUE"""),"Avaliar fontes de informação e funcionalidades dos softwares avançados")</f>
        <v>Avaliar fontes de informação e funcionalidades dos softwares avançados</v>
      </c>
      <c r="B51" s="170" t="str">
        <f>IFERROR(__xludf.DUMMYFUNCTION("""COMPUTED_VALUE"""),"Plataformas digitais")</f>
        <v>Plataformas digitais</v>
      </c>
      <c r="C51" s="171" t="str">
        <f>IFERROR(__xludf.DUMMYFUNCTION("""COMPUTED_VALUE"""),"Verificar metodologias avançadas e termos relevantes na pesquisa de informação acerca de softwares avançados")</f>
        <v>Verificar metodologias avançadas e termos relevantes na pesquisa de informação acerca de softwares avançados</v>
      </c>
      <c r="D51" s="171" t="str">
        <f>IFERROR(__xludf.DUMMYFUNCTION("""COMPUTED_VALUE"""),"Responsabilidade")</f>
        <v>Responsabilidade</v>
      </c>
      <c r="E51" s="171" t="str">
        <f>IFERROR(__xludf.DUMMYFUNCTION("""COMPUTED_VALUE"""),"Dispositivo tecnológico com acesso à internet")</f>
        <v>Dispositivo tecnológico com acesso à internet</v>
      </c>
      <c r="F51" s="338" t="str">
        <f>IFERROR(__xludf.DUMMYFUNCTION("""COMPUTED_VALUE"""),"Configurações dos softwares avançados para otimização de tarefas e processos ")</f>
        <v>Configurações dos softwares avançados para otimização de tarefas e processos </v>
      </c>
      <c r="G51" s="171" t="s">
        <v>128</v>
      </c>
      <c r="H51" s="40"/>
      <c r="I51" s="40"/>
      <c r="J51" s="40"/>
      <c r="K51" s="40"/>
      <c r="L51" s="40"/>
      <c r="M51" s="40"/>
      <c r="N51" s="40"/>
      <c r="O51" s="40"/>
      <c r="P51" s="40"/>
      <c r="Q51" s="40"/>
      <c r="R51" s="40"/>
      <c r="S51" s="40"/>
      <c r="T51" s="40"/>
      <c r="U51" s="40"/>
      <c r="V51" s="40"/>
      <c r="W51" s="40"/>
      <c r="X51" s="40"/>
      <c r="Y51" s="40"/>
      <c r="Z51" s="40"/>
    </row>
    <row r="52">
      <c r="A52" s="180" t="str">
        <f>IFERROR(__xludf.DUMMYFUNCTION("""COMPUTED_VALUE"""),"Detetar os softwares avançados mais adequados para otimização de tarefas e processos")</f>
        <v>Detetar os softwares avançados mais adequados para otimização de tarefas e processos</v>
      </c>
      <c r="B52" s="172" t="str">
        <f>IFERROR(__xludf.DUMMYFUNCTION("""COMPUTED_VALUE"""),"Tipos de conteúdo digital - dados e ficheiros")</f>
        <v>Tipos de conteúdo digital - dados e ficheiros</v>
      </c>
      <c r="C52" s="171"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52" s="171" t="str">
        <f>IFERROR(__xludf.DUMMYFUNCTION("""COMPUTED_VALUE"""),"Sentido crítico")</f>
        <v>Sentido crítico</v>
      </c>
      <c r="E52" s="171" t="str">
        <f>IFERROR(__xludf.DUMMYFUNCTION("""COMPUTED_VALUE"""),"Plataformas digitais")</f>
        <v>Plataformas digitais</v>
      </c>
      <c r="F52" s="339" t="str">
        <f>IFERROR(__xludf.DUMMYFUNCTION("""COMPUTED_VALUE"""),"Configuração da visualização dos interfaces digitais")</f>
        <v>Configuração da visualização dos interfaces digitais</v>
      </c>
      <c r="G52" s="116"/>
      <c r="H52" s="40"/>
      <c r="I52" s="40"/>
      <c r="J52" s="40"/>
      <c r="K52" s="40"/>
      <c r="L52" s="40"/>
      <c r="M52" s="40"/>
      <c r="N52" s="40"/>
      <c r="O52" s="40"/>
      <c r="P52" s="40"/>
      <c r="Q52" s="40"/>
      <c r="R52" s="40"/>
      <c r="S52" s="40"/>
      <c r="T52" s="40"/>
      <c r="U52" s="40"/>
      <c r="V52" s="40"/>
      <c r="W52" s="40"/>
      <c r="X52" s="40"/>
      <c r="Y52" s="40"/>
      <c r="Z52" s="40"/>
    </row>
    <row r="53">
      <c r="A53" s="116" t="str">
        <f>IFERROR(__xludf.DUMMYFUNCTION("""COMPUTED_VALUE"""),"Gerir a informação dos softwares num dispositivo digital")</f>
        <v>Gerir a informação dos softwares num dispositivo digital</v>
      </c>
      <c r="B53" s="172" t="str">
        <f>IFERROR(__xludf.DUMMYFUNCTION("""COMPUTED_VALUE"""),"Suporte físico (ex.: pen de memória USB, disco externo)")</f>
        <v>Suporte físico (ex.: pen de memória USB, disco externo)</v>
      </c>
      <c r="C53" s="171" t="str">
        <f>IFERROR(__xludf.DUMMYFUNCTION("""COMPUTED_VALUE"""),"Utilizar programas de avaliação de fontes de informação acerca de softwares avançados")</f>
        <v>Utilizar programas de avaliação de fontes de informação acerca de softwares avançados</v>
      </c>
      <c r="D53" s="171" t="str">
        <f>IFERROR(__xludf.DUMMYFUNCTION("""COMPUTED_VALUE"""),"Planeamento e organização")</f>
        <v>Planeamento e organização</v>
      </c>
      <c r="E53" s="334" t="str">
        <f>IFERROR(__xludf.DUMMYFUNCTION("""COMPUTED_VALUE"""),"Cloud")</f>
        <v>Cloud</v>
      </c>
      <c r="F53" s="178" t="str">
        <f>IFERROR(__xludf.DUMMYFUNCTION("""COMPUTED_VALUE"""),"Autenticação da informação sobre os dispositivos e máquinas através de softwares avançados")</f>
        <v>Autenticação da informação sobre os dispositivos e máquinas através de softwares avançados</v>
      </c>
      <c r="G53" s="116"/>
      <c r="H53" s="40"/>
      <c r="I53" s="40"/>
      <c r="J53" s="40"/>
      <c r="K53" s="40"/>
      <c r="L53" s="40"/>
      <c r="M53" s="40"/>
      <c r="N53" s="40"/>
      <c r="O53" s="40"/>
      <c r="P53" s="40"/>
      <c r="Q53" s="40"/>
      <c r="R53" s="40"/>
      <c r="S53" s="40"/>
      <c r="T53" s="40"/>
      <c r="U53" s="40"/>
      <c r="V53" s="40"/>
      <c r="W53" s="40"/>
      <c r="X53" s="40"/>
      <c r="Y53" s="40"/>
      <c r="Z53" s="40"/>
    </row>
    <row r="54">
      <c r="A54" s="134" t="str">
        <f>IFERROR(__xludf.DUMMYFUNCTION("""COMPUTED_VALUE"""),"Configurar os softwares avançados para maximizar performance")</f>
        <v>Configurar os softwares avançados para maximizar performance</v>
      </c>
      <c r="B54" s="172" t="str">
        <f>IFERROR(__xludf.DUMMYFUNCTION("""COMPUTED_VALUE"""),"Armazenamento de dados (cloud, rede, local)")</f>
        <v>Armazenamento de dados (cloud, rede, local)</v>
      </c>
      <c r="C54" s="171"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4" s="167" t="str">
        <f>IFERROR(__xludf.DUMMYFUNCTION("""COMPUTED_VALUE"""),"Proatividade")</f>
        <v>Proatividade</v>
      </c>
      <c r="E54" s="171" t="str">
        <f>IFERROR(__xludf.DUMMYFUNCTION("""COMPUTED_VALUE"""),"Livros (impressos, e-books e audiolivros)")</f>
        <v>Livros (impressos, e-books e audiolivros)</v>
      </c>
      <c r="F54" s="177"/>
      <c r="G54" s="116"/>
      <c r="H54" s="40"/>
      <c r="I54" s="40"/>
      <c r="J54" s="40"/>
      <c r="K54" s="40"/>
      <c r="L54" s="40"/>
      <c r="M54" s="40"/>
      <c r="N54" s="40"/>
      <c r="O54" s="40"/>
      <c r="P54" s="40"/>
      <c r="Q54" s="40"/>
      <c r="R54" s="40"/>
      <c r="S54" s="40"/>
      <c r="T54" s="40"/>
      <c r="U54" s="40"/>
      <c r="V54" s="40"/>
      <c r="W54" s="40"/>
      <c r="X54" s="40"/>
      <c r="Y54" s="40"/>
      <c r="Z54" s="40"/>
    </row>
    <row r="55">
      <c r="A55" s="116"/>
      <c r="B55" s="167" t="str">
        <f>IFERROR(__xludf.DUMMYFUNCTION("""COMPUTED_VALUE"""),"Transferência de ficheiros (download e upload)")</f>
        <v>Transferência de ficheiros (download e upload)</v>
      </c>
      <c r="C55" s="171" t="str">
        <f>IFERROR(__xludf.DUMMYFUNCTION("""COMPUTED_VALUE"""),"Configurar as funcionalidades dos softwares avançados")</f>
        <v>Configurar as funcionalidades dos softwares avançados</v>
      </c>
      <c r="D55" s="136"/>
      <c r="E55" s="172" t="str">
        <f>IFERROR(__xludf.DUMMYFUNCTION("""COMPUTED_VALUE"""),"Portais/plataformas de serviço em ambiente digita")</f>
        <v>Portais/plataformas de serviço em ambiente digita</v>
      </c>
      <c r="F55" s="136"/>
      <c r="G55" s="116"/>
      <c r="H55" s="40"/>
      <c r="I55" s="40"/>
      <c r="J55" s="40"/>
      <c r="K55" s="40"/>
      <c r="L55" s="40"/>
      <c r="M55" s="40"/>
      <c r="N55" s="40"/>
      <c r="O55" s="40"/>
      <c r="P55" s="40"/>
      <c r="Q55" s="40"/>
      <c r="R55" s="40"/>
      <c r="S55" s="40"/>
      <c r="T55" s="40"/>
      <c r="U55" s="40"/>
      <c r="V55" s="40"/>
      <c r="W55" s="40"/>
      <c r="X55" s="40"/>
      <c r="Y55" s="40"/>
      <c r="Z55" s="40"/>
    </row>
    <row r="56">
      <c r="A56" s="134"/>
      <c r="B56" s="135"/>
      <c r="C56" s="171" t="str">
        <f>IFERROR(__xludf.DUMMYFUNCTION("""COMPUTED_VALUE"""),"Configurar a visualização dos interfaces digitais")</f>
        <v>Configurar a visualização dos interfaces digitais</v>
      </c>
      <c r="D56" s="136"/>
      <c r="E56" s="172" t="str">
        <f>IFERROR(__xludf.DUMMYFUNCTION("""COMPUTED_VALUE"""),"Normas de conduta em ambientes digitais")</f>
        <v>Normas de conduta em ambientes digitais</v>
      </c>
      <c r="F56" s="136"/>
      <c r="G56" s="116"/>
      <c r="H56" s="40"/>
      <c r="I56" s="40"/>
      <c r="J56" s="40"/>
      <c r="K56" s="40"/>
      <c r="L56" s="40"/>
      <c r="M56" s="40"/>
      <c r="N56" s="40"/>
      <c r="O56" s="40"/>
      <c r="P56" s="40"/>
      <c r="Q56" s="40"/>
      <c r="R56" s="40"/>
      <c r="S56" s="40"/>
      <c r="T56" s="40"/>
      <c r="U56" s="40"/>
      <c r="V56" s="40"/>
      <c r="W56" s="40"/>
      <c r="X56" s="40"/>
      <c r="Y56" s="40"/>
      <c r="Z56" s="40"/>
    </row>
    <row r="57">
      <c r="A57" s="134"/>
      <c r="B57" s="135"/>
      <c r="C57" s="136"/>
      <c r="D57" s="136"/>
      <c r="E57" s="146" t="str">
        <f>IFERROR(__xludf.DUMMYFUNCTION("""COMPUTED_VALUE"""),"Email")</f>
        <v>Email</v>
      </c>
      <c r="F57" s="40"/>
      <c r="G57" s="116"/>
      <c r="H57" s="40"/>
      <c r="I57" s="40"/>
      <c r="J57" s="40"/>
      <c r="K57" s="40"/>
      <c r="L57" s="40"/>
      <c r="M57" s="40"/>
      <c r="N57" s="40"/>
      <c r="O57" s="40"/>
      <c r="P57" s="40"/>
      <c r="Q57" s="40"/>
      <c r="R57" s="40"/>
      <c r="S57" s="40"/>
      <c r="T57" s="40"/>
      <c r="U57" s="40"/>
      <c r="V57" s="40"/>
      <c r="W57" s="40"/>
      <c r="X57" s="40"/>
      <c r="Y57" s="40"/>
      <c r="Z57" s="40"/>
    </row>
    <row r="58">
      <c r="A58" s="134"/>
      <c r="B58" s="135"/>
      <c r="C58" s="136"/>
      <c r="D58" s="136"/>
      <c r="E58" s="136"/>
      <c r="F58" s="40"/>
      <c r="G58" s="116"/>
      <c r="H58" s="40"/>
      <c r="I58" s="40"/>
      <c r="J58" s="40"/>
      <c r="K58" s="40"/>
      <c r="L58" s="40"/>
      <c r="M58" s="40"/>
      <c r="N58" s="40"/>
      <c r="O58" s="40"/>
      <c r="P58" s="40"/>
      <c r="Q58" s="40"/>
      <c r="R58" s="40"/>
      <c r="S58" s="40"/>
      <c r="T58" s="40"/>
      <c r="U58" s="40"/>
      <c r="V58" s="40"/>
      <c r="W58" s="40"/>
      <c r="X58" s="40"/>
      <c r="Y58" s="40"/>
      <c r="Z58" s="40"/>
    </row>
    <row r="59">
      <c r="A59" s="116"/>
      <c r="B59" s="135"/>
      <c r="C59" s="136"/>
      <c r="D59" s="136"/>
      <c r="E59" s="136"/>
      <c r="F59" s="40"/>
      <c r="G59" s="116"/>
      <c r="H59" s="40"/>
      <c r="I59" s="40"/>
      <c r="J59" s="40"/>
      <c r="K59" s="40"/>
      <c r="L59" s="40"/>
      <c r="M59" s="40"/>
      <c r="N59" s="40"/>
      <c r="O59" s="40"/>
      <c r="P59" s="40"/>
      <c r="Q59" s="40"/>
      <c r="R59" s="40"/>
      <c r="S59" s="40"/>
      <c r="T59" s="40"/>
      <c r="U59" s="40"/>
      <c r="V59" s="40"/>
      <c r="W59" s="40"/>
      <c r="X59" s="40"/>
      <c r="Y59" s="40"/>
      <c r="Z59" s="40"/>
    </row>
    <row r="60">
      <c r="A60" s="116"/>
      <c r="B60" s="135"/>
      <c r="C60" s="136"/>
      <c r="D60" s="136"/>
      <c r="E60" s="136"/>
      <c r="F60" s="40"/>
      <c r="G60" s="116"/>
      <c r="H60" s="40"/>
      <c r="I60" s="40"/>
      <c r="J60" s="40"/>
      <c r="K60" s="40"/>
      <c r="L60" s="40"/>
      <c r="M60" s="40"/>
      <c r="N60" s="40"/>
      <c r="O60" s="40"/>
      <c r="P60" s="40"/>
      <c r="Q60" s="40"/>
      <c r="R60" s="40"/>
      <c r="S60" s="40"/>
      <c r="T60" s="40"/>
      <c r="U60" s="40"/>
      <c r="V60" s="40"/>
      <c r="W60" s="40"/>
      <c r="X60" s="40"/>
      <c r="Y60" s="40"/>
      <c r="Z60" s="40"/>
    </row>
    <row r="61">
      <c r="A61" s="116"/>
      <c r="B61" s="135"/>
      <c r="C61" s="136"/>
      <c r="D61" s="136"/>
      <c r="E61" s="136"/>
      <c r="F61" s="40"/>
      <c r="G61" s="116"/>
      <c r="H61" s="40"/>
      <c r="I61" s="40"/>
      <c r="J61" s="40"/>
      <c r="K61" s="40"/>
      <c r="L61" s="40"/>
      <c r="M61" s="40"/>
      <c r="N61" s="40"/>
      <c r="O61" s="40"/>
      <c r="P61" s="40"/>
      <c r="Q61" s="40"/>
      <c r="R61" s="40"/>
      <c r="S61" s="40"/>
      <c r="T61" s="40"/>
      <c r="U61" s="40"/>
      <c r="V61" s="40"/>
      <c r="W61" s="40"/>
      <c r="X61" s="40"/>
      <c r="Y61" s="40"/>
      <c r="Z61" s="40"/>
    </row>
    <row r="62">
      <c r="A62" s="56"/>
      <c r="B62" s="135"/>
      <c r="C62" s="136"/>
      <c r="D62" s="136"/>
      <c r="E62" s="136"/>
      <c r="F62" s="40"/>
      <c r="G62" s="116"/>
      <c r="H62" s="40"/>
      <c r="I62" s="40"/>
      <c r="J62" s="40"/>
      <c r="K62" s="40"/>
      <c r="L62" s="40"/>
      <c r="M62" s="40"/>
      <c r="N62" s="40"/>
      <c r="O62" s="40"/>
      <c r="P62" s="40"/>
      <c r="Q62" s="40"/>
      <c r="R62" s="40"/>
      <c r="S62" s="40"/>
      <c r="T62" s="40"/>
      <c r="U62" s="40"/>
      <c r="V62" s="40"/>
      <c r="W62" s="40"/>
      <c r="X62" s="40"/>
      <c r="Y62" s="40"/>
      <c r="Z62" s="40"/>
    </row>
    <row r="63">
      <c r="A63" s="43"/>
      <c r="B63" s="135"/>
      <c r="C63" s="136"/>
      <c r="D63" s="137"/>
      <c r="E63" s="137"/>
      <c r="F63" s="40"/>
      <c r="G63" s="116"/>
      <c r="H63" s="40"/>
      <c r="I63" s="40"/>
      <c r="J63" s="40"/>
      <c r="K63" s="40"/>
      <c r="L63" s="40"/>
      <c r="M63" s="40"/>
      <c r="N63" s="40"/>
      <c r="O63" s="40"/>
      <c r="P63" s="40"/>
      <c r="Q63" s="40"/>
      <c r="R63" s="40"/>
      <c r="S63" s="40"/>
      <c r="T63" s="40"/>
      <c r="U63" s="40"/>
      <c r="V63" s="40"/>
      <c r="W63" s="40"/>
      <c r="X63" s="40"/>
      <c r="Y63" s="40"/>
      <c r="Z63" s="40"/>
    </row>
    <row r="64">
      <c r="A64" s="43"/>
      <c r="B64" s="135"/>
      <c r="C64" s="56"/>
      <c r="D64" s="136"/>
      <c r="E64" s="137"/>
      <c r="F64" s="40"/>
      <c r="G64" s="116"/>
      <c r="H64" s="40"/>
      <c r="I64" s="40"/>
      <c r="J64" s="40"/>
      <c r="K64" s="40"/>
      <c r="L64" s="40"/>
      <c r="M64" s="40"/>
      <c r="N64" s="40"/>
      <c r="O64" s="40"/>
      <c r="P64" s="40"/>
      <c r="Q64" s="40"/>
      <c r="R64" s="40"/>
      <c r="S64" s="40"/>
      <c r="T64" s="40"/>
      <c r="U64" s="40"/>
      <c r="V64" s="40"/>
      <c r="W64" s="40"/>
      <c r="X64" s="40"/>
      <c r="Y64" s="40"/>
      <c r="Z64" s="40"/>
    </row>
    <row r="65" ht="10.5" customHeight="1">
      <c r="A65" s="43"/>
      <c r="B65" s="135"/>
      <c r="C65" s="40"/>
      <c r="D65" s="136"/>
      <c r="E65" s="137"/>
      <c r="F65" s="40"/>
      <c r="G65" s="116"/>
      <c r="H65" s="40"/>
      <c r="I65" s="40"/>
      <c r="J65" s="40"/>
      <c r="K65" s="40"/>
      <c r="L65" s="40"/>
      <c r="M65" s="40"/>
      <c r="N65" s="40"/>
      <c r="O65" s="40"/>
      <c r="P65" s="40"/>
      <c r="Q65" s="40"/>
      <c r="R65" s="40"/>
      <c r="S65" s="40"/>
      <c r="T65" s="40"/>
      <c r="U65" s="40"/>
      <c r="V65" s="40"/>
      <c r="W65" s="40"/>
      <c r="X65" s="40"/>
      <c r="Y65" s="40"/>
      <c r="Z65" s="40"/>
    </row>
    <row r="66" ht="10.5" customHeight="1">
      <c r="A66" s="84"/>
      <c r="B66" s="85"/>
      <c r="C66" s="48"/>
      <c r="D66" s="85"/>
      <c r="E66" s="85"/>
      <c r="F66" s="48"/>
      <c r="G66" s="72"/>
      <c r="H66" s="40"/>
      <c r="I66" s="40"/>
      <c r="J66" s="40"/>
      <c r="K66" s="40"/>
      <c r="L66" s="40"/>
      <c r="M66" s="40"/>
      <c r="N66" s="40"/>
      <c r="O66" s="40"/>
      <c r="P66" s="40"/>
      <c r="Q66" s="40"/>
      <c r="R66" s="40"/>
      <c r="S66" s="40"/>
      <c r="T66" s="40"/>
      <c r="U66" s="40"/>
      <c r="V66" s="40"/>
      <c r="W66" s="40"/>
      <c r="X66" s="40"/>
      <c r="Y66" s="40"/>
      <c r="Z66" s="40"/>
    </row>
    <row r="67" ht="10.5" customHeight="1">
      <c r="A67" s="43"/>
      <c r="B67" s="56"/>
      <c r="C67" s="40"/>
      <c r="D67" s="40"/>
      <c r="E67" s="40"/>
      <c r="F67" s="40"/>
      <c r="G67" s="40"/>
      <c r="H67" s="40"/>
      <c r="I67" s="40"/>
      <c r="J67" s="40"/>
      <c r="K67" s="40"/>
      <c r="L67" s="40"/>
      <c r="M67" s="40"/>
      <c r="N67" s="40"/>
      <c r="O67" s="40"/>
      <c r="P67" s="40"/>
      <c r="Q67" s="40"/>
      <c r="R67" s="40"/>
      <c r="S67" s="40"/>
      <c r="T67" s="40"/>
      <c r="U67" s="40"/>
      <c r="V67" s="40"/>
      <c r="W67" s="40"/>
      <c r="X67" s="40"/>
      <c r="Y67" s="40"/>
      <c r="Z67" s="40"/>
    </row>
    <row r="68" ht="10.5" customHeight="1">
      <c r="A68" s="331" t="str">
        <f>IFERROR(__xludf.DUMMYFUNCTION("""COMPUTED_VALUE"""),"Critérios de Desempenho")</f>
        <v>Critérios de Desempenho</v>
      </c>
      <c r="B68" s="54" t="str">
        <f>IFERROR(__xludf.DUMMYFUNCTION("""COMPUTED_VALUE"""),"Aplicando critérios avançados de pesquisa de informação acerca de softwares avançados em plataformas digitais.
Verificando a qualidade, relevância e autenticidade das diferentes fontes de informação em ambientes digitais.
Aplicando softwares avançados ade"&amp;"quadas à organização
Configurando as funcionalidades dos softwares avançados para otimização tarefas e processos.")</f>
        <v>Aplicando critérios avançados de pesquisa de informação acerca de softwares avançados em plataformas digitais.
Verificando a qualidade, relevância e autenticidade das diferentes fontes de informação em ambientes digitais.
Aplicando softwares avançados adequadas à organização
Configurando as funcionalidades dos softwares avançados para otimização tarefas e processos.</v>
      </c>
      <c r="F68" s="40"/>
      <c r="G68" s="40"/>
      <c r="H68" s="40"/>
      <c r="I68" s="40"/>
      <c r="J68" s="40"/>
      <c r="K68" s="40"/>
      <c r="L68" s="40"/>
      <c r="M68" s="40"/>
      <c r="N68" s="40"/>
      <c r="O68" s="40"/>
      <c r="P68" s="40"/>
      <c r="Q68" s="40"/>
      <c r="R68" s="40"/>
      <c r="S68" s="40"/>
      <c r="T68" s="40"/>
      <c r="U68" s="40"/>
      <c r="V68" s="40"/>
      <c r="W68" s="40"/>
      <c r="X68" s="40"/>
      <c r="Y68" s="40"/>
      <c r="Z68" s="40"/>
    </row>
    <row r="69" ht="10.5" customHeight="1">
      <c r="A69" s="43"/>
      <c r="B69" s="56"/>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43"/>
      <c r="B70" s="56"/>
      <c r="C70" s="40"/>
      <c r="D70" s="40"/>
      <c r="E70" s="40"/>
      <c r="F70" s="40"/>
      <c r="G70" s="56"/>
      <c r="H70" s="40"/>
      <c r="I70" s="40"/>
      <c r="J70" s="40"/>
      <c r="K70" s="40"/>
      <c r="L70" s="40"/>
      <c r="M70" s="40"/>
      <c r="N70" s="40"/>
      <c r="O70" s="40"/>
      <c r="P70" s="40"/>
      <c r="Q70" s="40"/>
      <c r="R70" s="40"/>
      <c r="S70" s="40"/>
      <c r="T70" s="40"/>
      <c r="U70" s="40"/>
      <c r="V70" s="40"/>
      <c r="W70" s="40"/>
      <c r="X70" s="40"/>
      <c r="Y70" s="40"/>
      <c r="Z70" s="40"/>
    </row>
    <row r="71" ht="10.5" customHeight="1">
      <c r="A71" s="43"/>
      <c r="B71" s="56"/>
      <c r="C71" s="40"/>
      <c r="D71" s="40"/>
      <c r="E71" s="40"/>
      <c r="F71" s="40"/>
      <c r="G71" s="56"/>
      <c r="H71" s="40"/>
      <c r="I71" s="40"/>
      <c r="J71" s="40"/>
      <c r="K71" s="40"/>
      <c r="L71" s="40"/>
      <c r="M71" s="40"/>
      <c r="N71" s="40"/>
      <c r="O71" s="40"/>
      <c r="P71" s="40"/>
      <c r="Q71" s="40"/>
      <c r="R71" s="40"/>
      <c r="S71" s="40"/>
      <c r="T71" s="40"/>
      <c r="U71" s="40"/>
      <c r="V71" s="40"/>
      <c r="W71" s="40"/>
      <c r="X71" s="40"/>
      <c r="Y71" s="40"/>
      <c r="Z71" s="40"/>
    </row>
    <row r="72" ht="10.5" customHeight="1">
      <c r="A72" s="43"/>
      <c r="B72" s="56"/>
      <c r="C72" s="40"/>
      <c r="D72" s="40"/>
      <c r="E72" s="40"/>
      <c r="F72" s="40"/>
      <c r="G72" s="56"/>
      <c r="H72" s="40"/>
      <c r="I72" s="40"/>
      <c r="J72" s="40"/>
      <c r="K72" s="40"/>
      <c r="L72" s="40"/>
      <c r="M72" s="40"/>
      <c r="N72" s="40"/>
      <c r="O72" s="40"/>
      <c r="P72" s="40"/>
      <c r="Q72" s="40"/>
      <c r="R72" s="40"/>
      <c r="S72" s="40"/>
      <c r="T72" s="40"/>
      <c r="U72" s="40"/>
      <c r="V72" s="40"/>
      <c r="W72" s="40"/>
      <c r="X72" s="40"/>
      <c r="Y72" s="40"/>
      <c r="Z72" s="40"/>
    </row>
    <row r="73" ht="10.5" customHeight="1">
      <c r="A73" s="43"/>
      <c r="B73" s="56"/>
      <c r="C73" s="40"/>
      <c r="D73" s="40"/>
      <c r="E73" s="40"/>
      <c r="F73" s="40"/>
      <c r="G73" s="56"/>
      <c r="H73" s="40"/>
      <c r="I73" s="40"/>
      <c r="J73" s="40"/>
      <c r="K73" s="40"/>
      <c r="L73" s="40"/>
      <c r="M73" s="40"/>
      <c r="N73" s="40"/>
      <c r="O73" s="40"/>
      <c r="P73" s="40"/>
      <c r="Q73" s="40"/>
      <c r="R73" s="40"/>
      <c r="S73" s="40"/>
      <c r="T73" s="40"/>
      <c r="U73" s="40"/>
      <c r="V73" s="40"/>
      <c r="W73" s="40"/>
      <c r="X73" s="40"/>
      <c r="Y73" s="40"/>
      <c r="Z73" s="40"/>
    </row>
    <row r="74" ht="10.5" customHeight="1">
      <c r="A74" s="40"/>
      <c r="B74" s="40"/>
      <c r="C74" s="40"/>
      <c r="D74" s="40"/>
      <c r="E74" s="40"/>
      <c r="F74" s="40"/>
      <c r="G74" s="56"/>
      <c r="H74" s="40"/>
      <c r="I74" s="40"/>
      <c r="J74" s="40"/>
      <c r="K74" s="40"/>
      <c r="L74" s="40"/>
      <c r="M74" s="40"/>
      <c r="N74" s="40"/>
      <c r="O74" s="40"/>
      <c r="P74" s="40"/>
      <c r="Q74" s="40"/>
      <c r="R74" s="40"/>
      <c r="S74" s="40"/>
      <c r="T74" s="40"/>
      <c r="U74" s="40"/>
      <c r="V74" s="40"/>
      <c r="W74" s="40"/>
      <c r="X74" s="40"/>
      <c r="Y74" s="40"/>
      <c r="Z74" s="40"/>
    </row>
    <row r="75" ht="10.5" customHeight="1">
      <c r="A75" s="40"/>
      <c r="B75" s="40"/>
      <c r="C75" s="40"/>
      <c r="D75" s="40"/>
      <c r="E75" s="40"/>
      <c r="F75" s="40"/>
      <c r="G75" s="56"/>
      <c r="H75" s="40"/>
      <c r="I75" s="40"/>
      <c r="J75" s="40"/>
      <c r="K75" s="40"/>
      <c r="L75" s="40"/>
      <c r="M75" s="40"/>
      <c r="N75" s="40"/>
      <c r="O75" s="40"/>
      <c r="P75" s="40"/>
      <c r="Q75" s="40"/>
      <c r="R75" s="40"/>
      <c r="S75" s="40"/>
      <c r="T75" s="40"/>
      <c r="U75" s="40"/>
      <c r="V75" s="40"/>
      <c r="W75" s="40"/>
      <c r="X75" s="40"/>
      <c r="Y75" s="40"/>
      <c r="Z75" s="40"/>
    </row>
    <row r="76" ht="10.5" customHeight="1">
      <c r="A76" s="40"/>
      <c r="B76" s="40"/>
      <c r="C76" s="40"/>
      <c r="D76" s="40"/>
      <c r="E76" s="40"/>
      <c r="F76" s="40"/>
      <c r="G76" s="56"/>
      <c r="H76" s="40"/>
      <c r="I76" s="40"/>
      <c r="J76" s="40"/>
      <c r="K76" s="40"/>
      <c r="L76" s="40"/>
      <c r="M76" s="40"/>
      <c r="N76" s="40"/>
      <c r="O76" s="40"/>
      <c r="P76" s="40"/>
      <c r="Q76" s="40"/>
      <c r="R76" s="40"/>
      <c r="S76" s="40"/>
      <c r="T76" s="40"/>
      <c r="U76" s="40"/>
      <c r="V76" s="40"/>
      <c r="W76" s="40"/>
      <c r="X76" s="40"/>
      <c r="Y76" s="40"/>
      <c r="Z76" s="40"/>
    </row>
    <row r="77" ht="10.5" customHeight="1">
      <c r="A77" s="113"/>
      <c r="B77" s="113"/>
      <c r="C77" s="113"/>
      <c r="D77" s="40"/>
      <c r="E77" s="40"/>
      <c r="F77" s="40"/>
      <c r="G77" s="56"/>
      <c r="H77" s="40"/>
      <c r="I77" s="40"/>
      <c r="J77" s="40"/>
      <c r="K77" s="40"/>
      <c r="L77" s="40"/>
      <c r="M77" s="40"/>
      <c r="N77" s="40"/>
      <c r="O77" s="40"/>
      <c r="P77" s="40"/>
      <c r="Q77" s="40"/>
      <c r="R77" s="40"/>
      <c r="S77" s="40"/>
      <c r="T77" s="40"/>
      <c r="U77" s="40"/>
      <c r="V77" s="40"/>
      <c r="W77" s="40"/>
      <c r="X77" s="40"/>
      <c r="Y77" s="40"/>
      <c r="Z77" s="40"/>
    </row>
    <row r="78" ht="10.5" customHeight="1">
      <c r="A78" s="113"/>
      <c r="B78" s="113"/>
      <c r="C78" s="113"/>
      <c r="D78" s="40"/>
      <c r="E78" s="40"/>
      <c r="F78" s="40"/>
      <c r="G78" s="56"/>
      <c r="H78" s="40"/>
      <c r="I78" s="40"/>
      <c r="J78" s="40"/>
      <c r="K78" s="40"/>
      <c r="L78" s="40"/>
      <c r="M78" s="40"/>
      <c r="N78" s="40"/>
      <c r="O78" s="40"/>
      <c r="P78" s="40"/>
      <c r="Q78" s="40"/>
      <c r="R78" s="40"/>
      <c r="S78" s="40"/>
      <c r="T78" s="40"/>
      <c r="U78" s="40"/>
      <c r="V78" s="40"/>
      <c r="W78" s="40"/>
      <c r="X78" s="40"/>
      <c r="Y78" s="40"/>
      <c r="Z78" s="40"/>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c r="A178" s="56"/>
      <c r="B178" s="56"/>
      <c r="C178" s="56"/>
      <c r="D178" s="56"/>
      <c r="E178" s="56"/>
      <c r="F178" s="56"/>
      <c r="G178" s="40"/>
      <c r="H178" s="56"/>
      <c r="I178" s="56"/>
      <c r="J178" s="56"/>
      <c r="K178" s="56"/>
      <c r="L178" s="56"/>
      <c r="M178" s="56"/>
      <c r="N178" s="56"/>
      <c r="O178" s="56"/>
      <c r="P178" s="56"/>
      <c r="Q178" s="56"/>
      <c r="R178" s="56"/>
      <c r="S178" s="56"/>
      <c r="T178" s="56"/>
      <c r="U178" s="56"/>
      <c r="V178" s="56"/>
      <c r="W178" s="56"/>
      <c r="X178" s="56"/>
      <c r="Y178" s="56"/>
      <c r="Z178" s="56"/>
    </row>
    <row r="179">
      <c r="A179" s="56"/>
      <c r="B179" s="56"/>
      <c r="C179" s="56"/>
      <c r="D179" s="56"/>
      <c r="E179" s="56"/>
      <c r="F179" s="56"/>
      <c r="G179" s="40"/>
      <c r="H179" s="56"/>
      <c r="I179" s="56"/>
      <c r="J179" s="56"/>
      <c r="K179" s="56"/>
      <c r="L179" s="56"/>
      <c r="M179" s="56"/>
      <c r="N179" s="56"/>
      <c r="O179" s="56"/>
      <c r="P179" s="56"/>
      <c r="Q179" s="56"/>
      <c r="R179" s="56"/>
      <c r="S179" s="56"/>
      <c r="T179" s="56"/>
      <c r="U179" s="56"/>
      <c r="V179" s="56"/>
      <c r="W179" s="56"/>
      <c r="X179" s="56"/>
      <c r="Y179" s="56"/>
      <c r="Z179" s="56"/>
    </row>
    <row r="180">
      <c r="A180" s="56"/>
      <c r="B180" s="56"/>
      <c r="C180" s="56"/>
      <c r="D180" s="56"/>
      <c r="E180" s="56"/>
      <c r="F180" s="56"/>
      <c r="G180" s="40"/>
      <c r="H180" s="56"/>
      <c r="I180" s="56"/>
      <c r="J180" s="56"/>
      <c r="K180" s="56"/>
      <c r="L180" s="56"/>
      <c r="M180" s="56"/>
      <c r="N180" s="56"/>
      <c r="O180" s="56"/>
      <c r="P180" s="56"/>
      <c r="Q180" s="56"/>
      <c r="R180" s="56"/>
      <c r="S180" s="56"/>
      <c r="T180" s="56"/>
      <c r="U180" s="56"/>
      <c r="V180" s="56"/>
      <c r="W180" s="56"/>
      <c r="X180" s="56"/>
      <c r="Y180" s="56"/>
      <c r="Z180" s="56"/>
    </row>
    <row r="181">
      <c r="A181" s="56"/>
      <c r="B181" s="56"/>
      <c r="C181" s="56"/>
      <c r="D181" s="56"/>
      <c r="E181" s="56"/>
      <c r="F181" s="56"/>
      <c r="G181" s="40"/>
      <c r="H181" s="56"/>
      <c r="I181" s="56"/>
      <c r="J181" s="56"/>
      <c r="K181" s="56"/>
      <c r="L181" s="56"/>
      <c r="M181" s="56"/>
      <c r="N181" s="56"/>
      <c r="O181" s="56"/>
      <c r="P181" s="56"/>
      <c r="Q181" s="56"/>
      <c r="R181" s="56"/>
      <c r="S181" s="56"/>
      <c r="T181" s="56"/>
      <c r="U181" s="56"/>
      <c r="V181" s="56"/>
      <c r="W181" s="56"/>
      <c r="X181" s="56"/>
      <c r="Y181" s="56"/>
      <c r="Z181" s="56"/>
    </row>
    <row r="182">
      <c r="A182" s="56"/>
      <c r="B182" s="56"/>
      <c r="C182" s="56"/>
      <c r="D182" s="56"/>
      <c r="E182" s="56"/>
      <c r="F182" s="56"/>
      <c r="G182" s="40"/>
      <c r="H182" s="56"/>
      <c r="I182" s="56"/>
      <c r="J182" s="56"/>
      <c r="K182" s="56"/>
      <c r="L182" s="56"/>
      <c r="M182" s="56"/>
      <c r="N182" s="56"/>
      <c r="O182" s="56"/>
      <c r="P182" s="56"/>
      <c r="Q182" s="56"/>
      <c r="R182" s="56"/>
      <c r="S182" s="56"/>
      <c r="T182" s="56"/>
      <c r="U182" s="56"/>
      <c r="V182" s="56"/>
      <c r="W182" s="56"/>
      <c r="X182" s="56"/>
      <c r="Y182" s="56"/>
      <c r="Z182" s="56"/>
    </row>
    <row r="183">
      <c r="A183" s="56"/>
      <c r="B183" s="56"/>
      <c r="C183" s="56"/>
      <c r="D183" s="56"/>
      <c r="E183" s="56"/>
      <c r="F183" s="56"/>
      <c r="G183" s="40"/>
      <c r="H183" s="56"/>
      <c r="I183" s="56"/>
      <c r="J183" s="56"/>
      <c r="K183" s="56"/>
      <c r="L183" s="56"/>
      <c r="M183" s="56"/>
      <c r="N183" s="56"/>
      <c r="O183" s="56"/>
      <c r="P183" s="56"/>
      <c r="Q183" s="56"/>
      <c r="R183" s="56"/>
      <c r="S183" s="56"/>
      <c r="T183" s="56"/>
      <c r="U183" s="56"/>
      <c r="V183" s="56"/>
      <c r="W183" s="56"/>
      <c r="X183" s="56"/>
      <c r="Y183" s="56"/>
      <c r="Z183" s="56"/>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row r="1100" ht="10.5" customHeight="1">
      <c r="A1100" s="40"/>
      <c r="B1100" s="40"/>
      <c r="C1100" s="40"/>
      <c r="D1100" s="40"/>
      <c r="E1100" s="40"/>
      <c r="F1100" s="40"/>
      <c r="G1100" s="40"/>
      <c r="H1100" s="40"/>
      <c r="I1100" s="40"/>
      <c r="J1100" s="40"/>
      <c r="K1100" s="40"/>
      <c r="L1100" s="40"/>
      <c r="M1100" s="40"/>
      <c r="N1100" s="40"/>
      <c r="O1100" s="40"/>
      <c r="P1100" s="40"/>
      <c r="Q1100" s="40"/>
      <c r="R1100" s="40"/>
      <c r="S1100" s="40"/>
      <c r="T1100" s="40"/>
      <c r="U1100" s="40"/>
      <c r="V1100" s="40"/>
      <c r="W1100" s="40"/>
      <c r="X1100" s="40"/>
      <c r="Y1100" s="40"/>
      <c r="Z1100" s="40"/>
    </row>
  </sheetData>
  <mergeCells count="4">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IFERROR(__xludf.DUMMYFUNCTION("IMPORTRANGE(""https://docs.google.com/spreadsheets/d/1MiAcx3o_Pa82QwUfCPTYRtXuA4iBv2SUrErSCOASw9E/edit#gid=739062657"",""E_UC17!A1:F10"")"),"")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IFERROR(__xludf.DUMMYFUNCTION("""COMPUTED_VALUE"""),"Sistemas inteligentes")</f>
        <v>Sistemas inteligentes</v>
      </c>
      <c r="B6" s="176" t="str">
        <f>IFERROR(__xludf.DUMMYFUNCTION("""COMPUTED_VALUE"""),"17. Adaptação de conceitos complexos ao digital")</f>
        <v>17. Adaptação de conceitos complexos ao digital</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88" t="str">
        <f>IFERROR(__xludf.DUMMYFUNCTION("""COMPUTED_VALUE"""),"Adaptar conceitos complexos (p.ex., e-commerce, marketing digital) ao mundo digital, desenvolvendo novas abordagens e processos")</f>
        <v>Adaptar conceitos complexos (p.ex., e-commerce, marketing digital) ao mundo digital, desenvolvendo novas abordagens e processos</v>
      </c>
      <c r="C7" s="188"/>
      <c r="D7" s="40"/>
      <c r="E7" s="40"/>
      <c r="F7" s="40"/>
      <c r="G7" s="40"/>
      <c r="H7" s="40"/>
      <c r="I7" s="40"/>
      <c r="J7" s="40"/>
      <c r="K7" s="40"/>
      <c r="L7" s="40"/>
      <c r="M7" s="40"/>
      <c r="N7" s="40"/>
      <c r="O7" s="40"/>
      <c r="P7" s="40"/>
      <c r="Q7" s="40"/>
      <c r="R7" s="40"/>
      <c r="S7" s="40"/>
      <c r="T7" s="40"/>
      <c r="U7" s="40"/>
      <c r="V7" s="40"/>
      <c r="W7" s="40"/>
      <c r="X7" s="40"/>
      <c r="Y7" s="40"/>
      <c r="Z7" s="40"/>
    </row>
    <row r="8" ht="10.5" customHeight="1">
      <c r="A8" s="48"/>
      <c r="B8" s="189" t="str">
        <f>IFERROR(__xludf.DUMMYFUNCTION("""COMPUTED_VALUE"""),"Estruturar, planear e implementar uma plataforma de e-commerce para venda de produtos alimentares")</f>
        <v>Estruturar, planear e implementar uma plataforma de e-commerce para venda de produtos alimentares</v>
      </c>
      <c r="C8" s="189"/>
      <c r="D8" s="48"/>
      <c r="E8" s="48"/>
      <c r="F8" s="48"/>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3.0!C811"")"),"Os outros técnicos das ciências físicas e de engenharia deverão saber adaptar conceitos complexos a ambientes digitais, nas suas tarefas do dia-a-dia. Neste contexto profissional é necessário reconher a aplicação do digital em tarefas (controlo de custos,"&amp;" monitorização da evolução do projeto de engenharia), assim como reconhecer os conceitos complexos ao mundo digital inerentes à função.")</f>
        <v>Os outros técnicos das ciências físicas e de engenharia deverão saber adaptar conceitos complexos a ambientes digitais, nas suas tarefas do dia-a-dia. Neste contexto profissional é necessário reconher a aplicação do digital em tarefas (controlo de custos, monitorização da evolução do projeto de engenharia), assim como reconhecer os conceitos complexos ao mundo digital inerentes à função.</v>
      </c>
      <c r="H11" s="40"/>
      <c r="I11" s="40"/>
      <c r="J11" s="40"/>
      <c r="K11" s="40"/>
      <c r="L11" s="40"/>
      <c r="M11" s="40"/>
      <c r="N11" s="40"/>
      <c r="O11" s="40"/>
      <c r="P11" s="40"/>
      <c r="Q11" s="40"/>
      <c r="R11" s="40"/>
      <c r="S11" s="40"/>
      <c r="T11" s="40"/>
      <c r="U11" s="40"/>
      <c r="V11" s="40"/>
      <c r="W11" s="40"/>
      <c r="X11" s="40"/>
      <c r="Y11" s="40"/>
      <c r="Z11" s="40"/>
    </row>
    <row r="12" ht="10.5" customHeight="1">
      <c r="A12" s="40"/>
      <c r="B12" s="40"/>
      <c r="C12" s="40"/>
      <c r="D12" s="40"/>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IFERROR(__xludf.DUMMYFUNCTION("IMPORTRANGE(""https://docs.google.com/spreadsheets/d/1MiAcx3o_Pa82QwUfCPTYRtXuA4iBv2SUrErSCOASw9E/edit#gid=1990972601"",""E_UC17!A13:F999"")"),"")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57" t="str">
        <f>IFERROR(__xludf.DUMMYFUNCTION("""COMPUTED_VALUE"""),"NIVEL BÁSICO")</f>
        <v>NIVEL BÁSICO</v>
      </c>
      <c r="B14" s="57"/>
      <c r="C14" s="58"/>
      <c r="D14" s="58"/>
      <c r="E14" s="59"/>
      <c r="F14" s="59"/>
      <c r="G14" s="59"/>
      <c r="H14" s="40"/>
      <c r="I14" s="40"/>
      <c r="J14" s="40"/>
      <c r="K14" s="40"/>
      <c r="L14" s="40"/>
      <c r="M14" s="40"/>
      <c r="N14" s="40"/>
      <c r="O14" s="40"/>
      <c r="P14" s="40"/>
      <c r="Q14" s="40"/>
      <c r="R14" s="40"/>
      <c r="S14" s="40"/>
      <c r="T14" s="40"/>
      <c r="U14" s="40"/>
      <c r="V14" s="40"/>
      <c r="W14" s="40"/>
      <c r="X14" s="40"/>
      <c r="Y14" s="40"/>
      <c r="Z14" s="40"/>
    </row>
    <row r="15" ht="10.5" customHeight="1">
      <c r="A15" s="60" t="str">
        <f>IFERROR(__xludf.DUMMYFUNCTION("""COMPUTED_VALUE"""),"REALIZAÇÕES/OBJETIVOS")</f>
        <v>REALIZAÇÕES/OBJETIVOS</v>
      </c>
      <c r="B15" s="61" t="str">
        <f>IFERROR(__xludf.DUMMYFUNCTION("""COMPUTED_VALUE"""),"CONHECIMENTOS")</f>
        <v>CONHECIMENTOS</v>
      </c>
      <c r="C15" s="60" t="str">
        <f>IFERROR(__xludf.DUMMYFUNCTION("""COMPUTED_VALUE"""),"APTIDÕES")</f>
        <v>APTIDÕES</v>
      </c>
      <c r="D15" s="61" t="str">
        <f>IFERROR(__xludf.DUMMYFUNCTION("""COMPUTED_VALUE"""),"ATITUDES")</f>
        <v>ATITUDES</v>
      </c>
      <c r="E15" s="62" t="str">
        <f>IFERROR(__xludf.DUMMYFUNCTION("""COMPUTED_VALUE"""),"RECURSOS")</f>
        <v>RECURSOS</v>
      </c>
      <c r="F15" s="62" t="str">
        <f>IFERROR(__xludf.DUMMYFUNCTION("""COMPUTED_VALUE"""),"Conteúdos Transversais")</f>
        <v>Conteúdos Transversais</v>
      </c>
      <c r="G15" s="64" t="s">
        <v>32</v>
      </c>
      <c r="H15" s="40"/>
      <c r="I15" s="40"/>
      <c r="J15" s="40"/>
      <c r="K15" s="40"/>
      <c r="L15" s="40"/>
      <c r="M15" s="40"/>
      <c r="N15" s="40"/>
      <c r="O15" s="40"/>
      <c r="P15" s="40"/>
      <c r="Q15" s="40"/>
      <c r="R15" s="40"/>
      <c r="S15" s="40"/>
      <c r="T15" s="40"/>
      <c r="U15" s="40"/>
      <c r="V15" s="40"/>
      <c r="W15" s="40"/>
      <c r="X15" s="40"/>
      <c r="Y15" s="40"/>
      <c r="Z15" s="40"/>
    </row>
    <row r="16" ht="10.5" customHeight="1">
      <c r="A16" s="145" t="str">
        <f>IFERROR(__xludf.DUMMYFUNCTION("""COMPUTED_VALUE"""),"Reconhecer plataformas digitais para melhoria da performance funcional de certas áreas")</f>
        <v>Reconhecer plataformas digitais para melhoria da performance funcional de certas áreas</v>
      </c>
      <c r="B16" s="190" t="str">
        <f>IFERROR(__xludf.DUMMYFUNCTION("""COMPUTED_VALUE"""),"Ambientes digitais")</f>
        <v>Ambientes digitais</v>
      </c>
      <c r="C16" s="190" t="str">
        <f>IFERROR(__xludf.DUMMYFUNCTION("""COMPUTED_VALUE"""),"Identificar necessidades do digital nas funções")</f>
        <v>Identificar necessidades do digital nas funções</v>
      </c>
      <c r="D16" s="146" t="str">
        <f>IFERROR(__xludf.DUMMYFUNCTION("""COMPUTED_VALUE"""),"Organização")</f>
        <v>Organização</v>
      </c>
      <c r="E16" s="147" t="str">
        <f>IFERROR(__xludf.DUMMYFUNCTION("""COMPUTED_VALUE"""),"Dispositivo tecnológico com acesso à internet")</f>
        <v>Dispositivo tecnológico com acesso à internet</v>
      </c>
      <c r="F16" s="178" t="str">
        <f>IFERROR(__xludf.DUMMYFUNCTION("""COMPUTED_VALUE"""),"Introdução do papel do digital na melhoria da performance funcional (p.ex., vendas, marketing e gestão burocrática)")</f>
        <v>Introdução do papel do digital na melhoria da performance funcional (p.ex., vendas, marketing e gestão burocrática)</v>
      </c>
      <c r="G16" s="146" t="s">
        <v>129</v>
      </c>
      <c r="H16" s="40"/>
      <c r="I16" s="40"/>
      <c r="J16" s="40"/>
      <c r="K16" s="40"/>
      <c r="L16" s="40"/>
      <c r="M16" s="40"/>
      <c r="N16" s="40"/>
      <c r="O16" s="40"/>
      <c r="P16" s="40"/>
      <c r="Q16" s="40"/>
      <c r="R16" s="40"/>
      <c r="S16" s="40"/>
      <c r="T16" s="40"/>
      <c r="U16" s="40"/>
      <c r="V16" s="40"/>
      <c r="W16" s="40"/>
      <c r="X16" s="40"/>
      <c r="Y16" s="40"/>
      <c r="Z16" s="40"/>
    </row>
    <row r="17" ht="10.5" customHeight="1">
      <c r="A17" s="116" t="str">
        <f>IFERROR(__xludf.DUMMYFUNCTION("""COMPUTED_VALUE"""),"Partilhar informação através de tecnologias digitais")</f>
        <v>Partilhar informação através de tecnologias digitais</v>
      </c>
      <c r="B17" s="148" t="str">
        <f>IFERROR(__xludf.DUMMYFUNCTION("""COMPUTED_VALUE"""),"Tecnologias digitais")</f>
        <v>Tecnologias digitais</v>
      </c>
      <c r="C17" s="148" t="str">
        <f>IFERROR(__xludf.DUMMYFUNCTION("""COMPUTED_VALUE"""),"Reconhecer os ambientes digitais relativos à função digital")</f>
        <v>Reconhecer os ambientes digitais relativos à função digital</v>
      </c>
      <c r="D17" s="146" t="str">
        <f>IFERROR(__xludf.DUMMYFUNCTION("""COMPUTED_VALUE"""),"Autonomia, e apoio pontual, na execução de tarefas simples")</f>
        <v>Autonomia, e apoio pontual, na execução de tarefas simples</v>
      </c>
      <c r="E17" s="146" t="str">
        <f>IFERROR(__xludf.DUMMYFUNCTION("""COMPUTED_VALUE"""),"Email")</f>
        <v>Email</v>
      </c>
      <c r="F17" s="178" t="str">
        <f>IFERROR(__xludf.DUMMYFUNCTION("""COMPUTED_VALUE"""),"O digital como metodologia de trabalho para melhoria de resultados")</f>
        <v>O digital como metodologia de trabalho para melhoria de resultados</v>
      </c>
      <c r="G17" s="146" t="s">
        <v>130</v>
      </c>
      <c r="H17" s="40"/>
      <c r="I17" s="40"/>
      <c r="J17" s="40"/>
      <c r="K17" s="40"/>
      <c r="L17" s="40"/>
      <c r="M17" s="40"/>
      <c r="N17" s="40"/>
      <c r="O17" s="40"/>
      <c r="P17" s="40"/>
      <c r="Q17" s="40"/>
      <c r="R17" s="40"/>
      <c r="S17" s="40"/>
      <c r="T17" s="40"/>
      <c r="U17" s="40"/>
      <c r="V17" s="40"/>
      <c r="W17" s="40"/>
      <c r="X17" s="40"/>
      <c r="Y17" s="40"/>
      <c r="Z17" s="40"/>
    </row>
    <row r="18" ht="10.5" customHeight="1">
      <c r="A18" s="116" t="str">
        <f>IFERROR(__xludf.DUMMYFUNCTION("""COMPUTED_VALUE"""),"Identificar as utilidades digitais para o aumento da eficiência")</f>
        <v>Identificar as utilidades digitais para o aumento da eficiência</v>
      </c>
      <c r="B18" s="148" t="str">
        <f>IFERROR(__xludf.DUMMYFUNCTION("""COMPUTED_VALUE"""),"Serviços online")</f>
        <v>Serviços online</v>
      </c>
      <c r="C18" s="148" t="str">
        <f>IFERROR(__xludf.DUMMYFUNCTION("""COMPUTED_VALUE"""),"Identificar fontes de informação credíveis relativas ao digital")</f>
        <v>Identificar fontes de informação credíveis relativas ao digital</v>
      </c>
      <c r="D18" s="146" t="str">
        <f>IFERROR(__xludf.DUMMYFUNCTION("""COMPUTED_VALUE"""),"Sentido crítico")</f>
        <v>Sentido crítico</v>
      </c>
      <c r="E18" s="146" t="str">
        <f>IFERROR(__xludf.DUMMYFUNCTION("""COMPUTED_VALUE"""),"Livros (impressos, e-books e audiolivros)")</f>
        <v>Livros (impressos, e-books e audiolivros)</v>
      </c>
      <c r="F18" s="177"/>
      <c r="G18" s="146"/>
      <c r="H18" s="40"/>
      <c r="I18" s="40"/>
      <c r="J18" s="40"/>
      <c r="K18" s="40"/>
      <c r="L18" s="40"/>
      <c r="M18" s="40"/>
      <c r="N18" s="40"/>
      <c r="O18" s="40"/>
      <c r="P18" s="40"/>
      <c r="Q18" s="40"/>
      <c r="R18" s="40"/>
      <c r="S18" s="40"/>
      <c r="T18" s="40"/>
      <c r="U18" s="40"/>
      <c r="V18" s="40"/>
      <c r="W18" s="40"/>
      <c r="X18" s="40"/>
      <c r="Y18" s="40"/>
      <c r="Z18" s="40"/>
    </row>
    <row r="19" ht="10.5" customHeight="1">
      <c r="A19" s="116" t="str">
        <f>IFERROR(__xludf.DUMMYFUNCTION("""COMPUTED_VALUE"""),"Identificar medidas de proteção em ambientes digitais ")</f>
        <v>Identificar medidas de proteção em ambientes digitais </v>
      </c>
      <c r="B19" s="148" t="str">
        <f>IFERROR(__xludf.DUMMYFUNCTION("""COMPUTED_VALUE"""),"Armazenamento digital (local e cloud).")</f>
        <v>Armazenamento digital (local e cloud).</v>
      </c>
      <c r="C19" s="148"/>
      <c r="D19" s="146" t="str">
        <f>IFERROR(__xludf.DUMMYFUNCTION("""COMPUTED_VALUE"""),"Responsabilidade")</f>
        <v>Responsabilidade</v>
      </c>
      <c r="E19" s="133" t="str">
        <f>IFERROR(__xludf.DUMMYFUNCTION("""COMPUTED_VALUE"""),"Normas de conduta em ambientes digitais")</f>
        <v>Normas de conduta em ambientes digitais</v>
      </c>
      <c r="F19" s="116"/>
      <c r="G19" s="116"/>
      <c r="H19" s="40"/>
      <c r="I19" s="40"/>
      <c r="J19" s="40"/>
      <c r="K19" s="40"/>
      <c r="L19" s="40"/>
      <c r="M19" s="40"/>
      <c r="N19" s="40"/>
      <c r="O19" s="40"/>
      <c r="P19" s="40"/>
      <c r="Q19" s="40"/>
      <c r="R19" s="40"/>
      <c r="S19" s="40"/>
      <c r="T19" s="40"/>
      <c r="U19" s="40"/>
      <c r="V19" s="40"/>
      <c r="W19" s="40"/>
      <c r="X19" s="40"/>
      <c r="Y19" s="40"/>
      <c r="Z19" s="40"/>
    </row>
    <row r="20" ht="10.5" customHeight="1">
      <c r="A20" s="116" t="str">
        <f>IFERROR(__xludf.DUMMYFUNCTION("""COMPUTED_VALUE"""),"Reconhecer as necessidades de informação aplicados a conceitos complexos")</f>
        <v>Reconhecer as necessidades de informação aplicados a conceitos complexos</v>
      </c>
      <c r="B20" s="148" t="str">
        <f>IFERROR(__xludf.DUMMYFUNCTION("""COMPUTED_VALUE"""),"Código de conduta em ambiente digital.")</f>
        <v>Código de conduta em ambiente digital.</v>
      </c>
      <c r="C20" s="151"/>
      <c r="D20" s="146"/>
      <c r="E20" s="119"/>
      <c r="F20" s="116"/>
      <c r="G20" s="116"/>
      <c r="H20" s="40"/>
      <c r="I20" s="40"/>
      <c r="J20" s="40"/>
      <c r="K20" s="40"/>
      <c r="L20" s="40"/>
      <c r="M20" s="40"/>
      <c r="N20" s="40"/>
      <c r="O20" s="40"/>
      <c r="P20" s="40"/>
      <c r="Q20" s="40"/>
      <c r="R20" s="40"/>
      <c r="S20" s="40"/>
      <c r="T20" s="40"/>
      <c r="U20" s="40"/>
      <c r="V20" s="40"/>
      <c r="W20" s="40"/>
      <c r="X20" s="40"/>
      <c r="Y20" s="40"/>
      <c r="Z20" s="40"/>
    </row>
    <row r="21" ht="10.5" customHeight="1">
      <c r="A21" s="56"/>
      <c r="B21" s="148" t="str">
        <f>IFERROR(__xludf.DUMMYFUNCTION("""COMPUTED_VALUE"""),"Medidas de segurança e proteção digital (ex.: software de proteção, programas)")</f>
        <v>Medidas de segurança e proteção digital (ex.: software de proteção, programas)</v>
      </c>
      <c r="C21" s="151"/>
      <c r="D21" s="119"/>
      <c r="E21" s="119"/>
      <c r="F21" s="116"/>
      <c r="G21" s="116"/>
      <c r="H21" s="40"/>
      <c r="I21" s="40"/>
      <c r="J21" s="40"/>
      <c r="K21" s="40"/>
      <c r="L21" s="40"/>
      <c r="M21" s="40"/>
      <c r="N21" s="40"/>
      <c r="O21" s="40"/>
      <c r="P21" s="40"/>
      <c r="Q21" s="40"/>
      <c r="R21" s="40"/>
      <c r="S21" s="40"/>
      <c r="T21" s="40"/>
      <c r="U21" s="40"/>
      <c r="V21" s="40"/>
      <c r="W21" s="40"/>
      <c r="X21" s="40"/>
      <c r="Y21" s="40"/>
      <c r="Z21" s="40"/>
    </row>
    <row r="22" ht="10.5" customHeight="1">
      <c r="A22" s="116"/>
      <c r="B22" s="179" t="str">
        <f>IFERROR(__xludf.DUMMYFUNCTION("""COMPUTED_VALUE"""),"Fontes de informação acerca de plataformas digitais")</f>
        <v>Fontes de informação acerca de plataformas digitais</v>
      </c>
      <c r="C22" s="151"/>
      <c r="D22" s="119"/>
      <c r="E22" s="119"/>
      <c r="F22" s="119"/>
      <c r="G22" s="116"/>
      <c r="H22" s="40"/>
      <c r="I22" s="40"/>
      <c r="J22" s="40"/>
      <c r="K22" s="40"/>
      <c r="L22" s="40"/>
      <c r="M22" s="40"/>
      <c r="N22" s="40"/>
      <c r="O22" s="40"/>
      <c r="P22" s="40"/>
      <c r="Q22" s="40"/>
      <c r="R22" s="40"/>
      <c r="S22" s="40"/>
      <c r="T22" s="40"/>
      <c r="U22" s="40"/>
      <c r="V22" s="40"/>
      <c r="W22" s="40"/>
      <c r="X22" s="40"/>
      <c r="Y22" s="40"/>
      <c r="Z22" s="40"/>
    </row>
    <row r="23" ht="10.5" customHeight="1">
      <c r="A23" s="56"/>
      <c r="B23" s="154" t="str">
        <f>IFERROR(__xludf.DUMMYFUNCTION("""COMPUTED_VALUE"""),"Fontes de informação fidedignas")</f>
        <v>Fontes de informação fidedignas</v>
      </c>
      <c r="C23" s="83"/>
      <c r="D23" s="155"/>
      <c r="E23" s="155"/>
      <c r="F23" s="155"/>
      <c r="G23" s="116"/>
      <c r="H23" s="40"/>
      <c r="I23" s="40"/>
      <c r="J23" s="40"/>
      <c r="K23" s="40"/>
      <c r="L23" s="40"/>
      <c r="M23" s="40"/>
      <c r="N23" s="40"/>
      <c r="O23" s="40"/>
      <c r="P23" s="40"/>
      <c r="Q23" s="40"/>
      <c r="R23" s="40"/>
      <c r="S23" s="40"/>
      <c r="T23" s="40"/>
      <c r="U23" s="40"/>
      <c r="V23" s="40"/>
      <c r="W23" s="40"/>
      <c r="X23" s="40"/>
      <c r="Y23" s="40"/>
      <c r="Z23" s="40"/>
    </row>
    <row r="24" ht="13.5" customHeight="1">
      <c r="A24" s="84"/>
      <c r="B24" s="70"/>
      <c r="C24" s="120"/>
      <c r="D24" s="72"/>
      <c r="E24" s="121"/>
      <c r="F24" s="121"/>
      <c r="G24" s="156"/>
      <c r="H24" s="40"/>
      <c r="I24" s="40"/>
      <c r="J24" s="40"/>
      <c r="K24" s="40"/>
      <c r="L24" s="40"/>
      <c r="M24" s="40"/>
      <c r="N24" s="40"/>
      <c r="O24" s="40"/>
      <c r="P24" s="40"/>
      <c r="Q24" s="40"/>
      <c r="R24" s="40"/>
      <c r="S24" s="40"/>
      <c r="T24" s="40"/>
      <c r="U24" s="40"/>
      <c r="V24" s="40"/>
      <c r="W24" s="40"/>
      <c r="X24" s="40"/>
      <c r="Y24" s="40"/>
      <c r="Z24" s="40"/>
    </row>
    <row r="25" ht="10.5" customHeight="1">
      <c r="A25" s="43"/>
      <c r="B25" s="56"/>
      <c r="C25" s="40"/>
      <c r="D25" s="40"/>
      <c r="E25" s="40"/>
      <c r="F25" s="40"/>
      <c r="G25" s="40"/>
      <c r="H25" s="40"/>
      <c r="I25" s="40"/>
      <c r="J25" s="40"/>
      <c r="K25" s="40"/>
      <c r="L25" s="40"/>
      <c r="M25" s="40"/>
      <c r="N25" s="40"/>
      <c r="O25" s="40"/>
      <c r="P25" s="40"/>
      <c r="Q25" s="40"/>
      <c r="R25" s="40"/>
      <c r="S25" s="40"/>
      <c r="T25" s="40"/>
      <c r="U25" s="40"/>
      <c r="V25" s="40"/>
      <c r="W25" s="40"/>
      <c r="X25" s="40"/>
      <c r="Y25" s="40"/>
      <c r="Z25" s="40"/>
    </row>
    <row r="26" ht="10.5" customHeight="1">
      <c r="A26" s="331" t="str">
        <f>IFERROR(__xludf.DUMMYFUNCTION("""COMPUTED_VALUE"""),"Critérios de Desempenho")</f>
        <v>Critérios de Desempenho</v>
      </c>
      <c r="B26" s="54" t="str">
        <f>IFERROR(__xludf.DUMMYFUNCTION("""COMPUTED_VALUE"""),"Reconhecendo o papel do digital na melhoria da performance funcional
Escolhendo o digital como metodologia de trabalho para melhoria dos resultados")</f>
        <v>Reconhecendo o papel do digital na melhoria da performance funcional
Escolhendo o digital como metodologia de trabalho para melhoria dos resultados</v>
      </c>
      <c r="F26" s="40"/>
      <c r="G26" s="40"/>
      <c r="H26" s="40"/>
      <c r="I26" s="40"/>
      <c r="J26" s="40"/>
      <c r="K26" s="40"/>
      <c r="L26" s="40"/>
      <c r="M26" s="40"/>
      <c r="N26" s="40"/>
      <c r="O26" s="40"/>
      <c r="P26" s="40"/>
      <c r="Q26" s="40"/>
      <c r="R26" s="40"/>
      <c r="S26" s="40"/>
      <c r="T26" s="40"/>
      <c r="U26" s="40"/>
      <c r="V26" s="40"/>
      <c r="W26" s="40"/>
      <c r="X26" s="40"/>
      <c r="Y26" s="40"/>
      <c r="Z26" s="40"/>
    </row>
    <row r="27" ht="10.5" customHeight="1">
      <c r="A27" s="43"/>
      <c r="B27" s="56"/>
      <c r="C27" s="40"/>
      <c r="D27" s="40"/>
      <c r="E27" s="40"/>
      <c r="F27" s="40"/>
      <c r="G27" s="40"/>
      <c r="H27" s="40"/>
      <c r="I27" s="40"/>
      <c r="J27" s="40"/>
      <c r="K27" s="40"/>
      <c r="L27" s="40"/>
      <c r="M27" s="40"/>
      <c r="N27" s="40"/>
      <c r="O27" s="40"/>
      <c r="P27" s="40"/>
      <c r="Q27" s="40"/>
      <c r="R27" s="40"/>
      <c r="S27" s="40"/>
      <c r="T27" s="40"/>
      <c r="U27" s="40"/>
      <c r="V27" s="40"/>
      <c r="W27" s="40"/>
      <c r="X27" s="40"/>
      <c r="Y27" s="40"/>
      <c r="Z27" s="40"/>
    </row>
    <row r="28" ht="10.5" customHeight="1">
      <c r="A28" s="43"/>
      <c r="B28" s="56"/>
      <c r="C28" s="40"/>
      <c r="D28" s="40"/>
      <c r="E28" s="40"/>
      <c r="F28" s="40"/>
      <c r="G28" s="56"/>
      <c r="H28" s="40"/>
      <c r="I28" s="40"/>
      <c r="J28" s="40"/>
      <c r="K28" s="40"/>
      <c r="L28" s="40"/>
      <c r="M28" s="40"/>
      <c r="N28" s="40"/>
      <c r="O28" s="40"/>
      <c r="P28" s="40"/>
      <c r="Q28" s="40"/>
      <c r="R28" s="40"/>
      <c r="S28" s="40"/>
      <c r="T28" s="40"/>
      <c r="U28" s="40"/>
      <c r="V28" s="40"/>
      <c r="W28" s="40"/>
      <c r="X28" s="40"/>
      <c r="Y28" s="40"/>
      <c r="Z28" s="40"/>
    </row>
    <row r="29" ht="10.5" customHeight="1">
      <c r="A29" s="76" t="str">
        <f>IFERROR(__xludf.DUMMYFUNCTION("""COMPUTED_VALUE"""),"NIVEL INTERMÉDIO")</f>
        <v>NIVEL INTERMÉDIO</v>
      </c>
      <c r="B29" s="76"/>
      <c r="C29" s="77"/>
      <c r="D29" s="77"/>
      <c r="E29" s="78"/>
      <c r="F29" s="78"/>
      <c r="G29" s="78"/>
      <c r="H29" s="40"/>
      <c r="I29" s="40"/>
      <c r="J29" s="40"/>
      <c r="K29" s="40"/>
      <c r="L29" s="40"/>
      <c r="M29" s="40"/>
      <c r="N29" s="40"/>
      <c r="O29" s="40"/>
      <c r="P29" s="40"/>
      <c r="Q29" s="40"/>
      <c r="R29" s="40"/>
      <c r="S29" s="40"/>
      <c r="T29" s="40"/>
      <c r="U29" s="40"/>
      <c r="V29" s="40"/>
      <c r="W29" s="40"/>
      <c r="X29" s="40"/>
      <c r="Y29" s="40"/>
      <c r="Z29" s="40"/>
    </row>
    <row r="30" ht="10.5" customHeight="1">
      <c r="A30" s="60" t="str">
        <f>IFERROR(__xludf.DUMMYFUNCTION("""COMPUTED_VALUE"""),"REALIZAÇÕES/OBJETIVOS")</f>
        <v>REALIZAÇÕES/OBJETIVOS</v>
      </c>
      <c r="B30" s="61" t="str">
        <f>IFERROR(__xludf.DUMMYFUNCTION("""COMPUTED_VALUE"""),"CONHECIMENTOS")</f>
        <v>CONHECIMENTOS</v>
      </c>
      <c r="C30" s="61" t="str">
        <f>IFERROR(__xludf.DUMMYFUNCTION("""COMPUTED_VALUE"""),"APTIDÕES")</f>
        <v>APTIDÕES</v>
      </c>
      <c r="D30" s="61" t="str">
        <f>IFERROR(__xludf.DUMMYFUNCTION("""COMPUTED_VALUE"""),"ATITUDES")</f>
        <v>ATITUDES</v>
      </c>
      <c r="E30" s="62" t="str">
        <f>IFERROR(__xludf.DUMMYFUNCTION("""COMPUTED_VALUE"""),"RECURSOS")</f>
        <v>RECURSOS</v>
      </c>
      <c r="F30" s="62" t="str">
        <f>IFERROR(__xludf.DUMMYFUNCTION("""COMPUTED_VALUE"""),"Conteúdos Transversais")</f>
        <v>Conteúdos Transversais</v>
      </c>
      <c r="G30" s="64" t="s">
        <v>32</v>
      </c>
      <c r="H30" s="40"/>
      <c r="I30" s="40"/>
      <c r="J30" s="40"/>
      <c r="K30" s="40"/>
      <c r="L30" s="40"/>
      <c r="M30" s="40"/>
      <c r="N30" s="40"/>
      <c r="O30" s="40"/>
      <c r="P30" s="40"/>
      <c r="Q30" s="40"/>
      <c r="R30" s="40"/>
      <c r="S30" s="40"/>
      <c r="T30" s="40"/>
      <c r="U30" s="40"/>
      <c r="V30" s="40"/>
      <c r="W30" s="40"/>
      <c r="X30" s="40"/>
      <c r="Y30" s="40"/>
      <c r="Z30" s="40"/>
    </row>
    <row r="31" ht="10.5" customHeight="1">
      <c r="A31" s="158" t="str">
        <f>IFERROR(__xludf.DUMMYFUNCTION("""COMPUTED_VALUE"""),"Adaptar estratégias, tarefas e rotinas às plataformas digitais para potencializar performance")</f>
        <v>Adaptar estratégias, tarefas e rotinas às plataformas digitais para potencializar performance</v>
      </c>
      <c r="B31" s="158" t="str">
        <f>IFERROR(__xludf.DUMMYFUNCTION("""COMPUTED_VALUE"""),"Ambientes digitais")</f>
        <v>Ambientes digitais</v>
      </c>
      <c r="C31" s="158" t="str">
        <f>IFERROR(__xludf.DUMMYFUNCTION("""COMPUTED_VALUE"""),"Interagir através de tecnologias digitais")</f>
        <v>Interagir através de tecnologias digitais</v>
      </c>
      <c r="D31" s="124" t="str">
        <f>IFERROR(__xludf.DUMMYFUNCTION("""COMPUTED_VALUE"""),"Colaboração e cooperação")</f>
        <v>Colaboração e cooperação</v>
      </c>
      <c r="E31" s="104" t="str">
        <f>IFERROR(__xludf.DUMMYFUNCTION("""COMPUTED_VALUE"""),"Dispositivo tecnológico com acesso à internet.")</f>
        <v>Dispositivo tecnológico com acesso à internet.</v>
      </c>
      <c r="F31" s="340" t="str">
        <f>IFERROR(__xludf.DUMMYFUNCTION("""COMPUTED_VALUE"""),"Estratégias, tarefas e rotinas de trabalho aplicadas em ambiente digital")</f>
        <v>Estratégias, tarefas e rotinas de trabalho aplicadas em ambiente digital</v>
      </c>
      <c r="G31" s="146" t="s">
        <v>131</v>
      </c>
      <c r="H31" s="40"/>
      <c r="I31" s="40"/>
      <c r="J31" s="40"/>
      <c r="K31" s="40"/>
      <c r="L31" s="40"/>
      <c r="M31" s="40"/>
      <c r="N31" s="40"/>
      <c r="O31" s="40"/>
      <c r="P31" s="40"/>
      <c r="Q31" s="40"/>
      <c r="R31" s="40"/>
      <c r="S31" s="40"/>
      <c r="T31" s="40"/>
      <c r="U31" s="40"/>
      <c r="V31" s="40"/>
      <c r="W31" s="40"/>
      <c r="X31" s="40"/>
      <c r="Y31" s="40"/>
      <c r="Z31" s="40"/>
    </row>
    <row r="32" ht="10.5" customHeight="1">
      <c r="A32" s="159" t="str">
        <f>IFERROR(__xludf.DUMMYFUNCTION("""COMPUTED_VALUE"""),"Gerir tarefas e rotinas de trabalho mediante a integração digital")</f>
        <v>Gerir tarefas e rotinas de trabalho mediante a integração digital</v>
      </c>
      <c r="B32" s="104" t="str">
        <f>IFERROR(__xludf.DUMMYFUNCTION("""COMPUTED_VALUE"""),"Suporte digital específico a conceitos complexos")</f>
        <v>Suporte digital específico a conceitos complexos</v>
      </c>
      <c r="C32" s="104" t="str">
        <f>IFERROR(__xludf.DUMMYFUNCTION("""COMPUTED_VALUE"""),"Manusear tecnologias digitais para partilha de dados, informação e conteúdo")</f>
        <v>Manusear tecnologias digitais para partilha de dados, informação e conteúdo</v>
      </c>
      <c r="D32" s="124" t="str">
        <f>IFERROR(__xludf.DUMMYFUNCTION("""COMPUTED_VALUE"""),"Responsabilidade")</f>
        <v>Responsabilidade</v>
      </c>
      <c r="E32" s="104" t="str">
        <f>IFERROR(__xludf.DUMMYFUNCTION("""COMPUTED_VALUE"""),"Email")</f>
        <v>Email</v>
      </c>
      <c r="F32" s="340" t="str">
        <f>IFERROR(__xludf.DUMMYFUNCTION("""COMPUTED_VALUE"""),"Boas práticas e métodos para a transformação digital")</f>
        <v>Boas práticas e métodos para a transformação digital</v>
      </c>
      <c r="G32" s="146" t="s">
        <v>132</v>
      </c>
      <c r="H32" s="40"/>
      <c r="I32" s="40"/>
      <c r="J32" s="40"/>
      <c r="K32" s="40"/>
      <c r="L32" s="40"/>
      <c r="M32" s="40"/>
      <c r="N32" s="40"/>
      <c r="O32" s="40"/>
      <c r="P32" s="40"/>
      <c r="Q32" s="40"/>
      <c r="R32" s="40"/>
      <c r="S32" s="40"/>
      <c r="T32" s="40"/>
      <c r="U32" s="40"/>
      <c r="V32" s="40"/>
      <c r="W32" s="40"/>
      <c r="X32" s="40"/>
      <c r="Y32" s="40"/>
      <c r="Z32" s="40"/>
    </row>
    <row r="33" ht="10.5" customHeight="1">
      <c r="A33" s="104" t="str">
        <f>IFERROR(__xludf.DUMMYFUNCTION("""COMPUTED_VALUE"""),"Aplicar normas de conduta em ambientes digitais")</f>
        <v>Aplicar normas de conduta em ambientes digitais</v>
      </c>
      <c r="B33" s="161" t="str">
        <f>IFERROR(__xludf.DUMMYFUNCTION("""COMPUTED_VALUE"""),"Armazenamento digital (local e cloud)")</f>
        <v>Armazenamento digital (local e cloud)</v>
      </c>
      <c r="C33" s="104" t="str">
        <f>IFERROR(__xludf.DUMMYFUNCTION("""COMPUTED_VALUE"""),"Utilizar ferramentas e tecnologias digitais")</f>
        <v>Utilizar ferramentas e tecnologias digitais</v>
      </c>
      <c r="D33" s="124" t="str">
        <f>IFERROR(__xludf.DUMMYFUNCTION("""COMPUTED_VALUE"""),"Proatividade")</f>
        <v>Proatividade</v>
      </c>
      <c r="E33" s="104" t="str">
        <f>IFERROR(__xludf.DUMMYFUNCTION("""COMPUTED_VALUE"""),"Portais/plataformas de serviço")</f>
        <v>Portais/plataformas de serviço</v>
      </c>
      <c r="F33" s="177"/>
      <c r="G33" s="146"/>
      <c r="H33" s="40"/>
      <c r="I33" s="40"/>
      <c r="J33" s="40"/>
      <c r="K33" s="40"/>
      <c r="L33" s="40"/>
      <c r="M33" s="40"/>
      <c r="N33" s="40"/>
      <c r="O33" s="40"/>
      <c r="P33" s="40"/>
      <c r="Q33" s="40"/>
      <c r="R33" s="40"/>
      <c r="S33" s="40"/>
      <c r="T33" s="40"/>
      <c r="U33" s="40"/>
      <c r="V33" s="40"/>
      <c r="W33" s="40"/>
      <c r="X33" s="40"/>
      <c r="Y33" s="40"/>
      <c r="Z33" s="40"/>
    </row>
    <row r="34" ht="10.5" customHeight="1">
      <c r="A34" s="335" t="str">
        <f>IFERROR(__xludf.DUMMYFUNCTION("""COMPUTED_VALUE"""),"Armazenar, gerir e organizar dados, informação e conteúdo digital")</f>
        <v>Armazenar, gerir e organizar dados, informação e conteúdo digital</v>
      </c>
      <c r="B34" s="104" t="str">
        <f>IFERROR(__xludf.DUMMYFUNCTION("""COMPUTED_VALUE"""),"Normas de acessibilidade digital")</f>
        <v>Normas de acessibilidade digital</v>
      </c>
      <c r="C34" s="104" t="str">
        <f>IFERROR(__xludf.DUMMYFUNCTION("""COMPUTED_VALUE"""),"Aplicar normas de conduta adequadas à utilização de ambientes digitais")</f>
        <v>Aplicar normas de conduta adequadas à utilização de ambientes digitais</v>
      </c>
      <c r="D34" s="104" t="str">
        <f>IFERROR(__xludf.DUMMYFUNCTION("""COMPUTED_VALUE"""),"Assertividade")</f>
        <v>Assertividade</v>
      </c>
      <c r="E34" s="104" t="str">
        <f>IFERROR(__xludf.DUMMYFUNCTION("""COMPUTED_VALUE"""),"Normas de conduta em ambientes digitais")</f>
        <v>Normas de conduta em ambientes digitais</v>
      </c>
      <c r="F34" s="181"/>
      <c r="G34" s="116"/>
      <c r="H34" s="40"/>
      <c r="I34" s="40"/>
      <c r="J34" s="40"/>
      <c r="K34" s="40"/>
      <c r="L34" s="40"/>
      <c r="M34" s="40"/>
      <c r="N34" s="40"/>
      <c r="O34" s="40"/>
      <c r="P34" s="40"/>
      <c r="Q34" s="40"/>
      <c r="R34" s="40"/>
      <c r="S34" s="40"/>
      <c r="T34" s="40"/>
      <c r="U34" s="40"/>
      <c r="V34" s="40"/>
      <c r="W34" s="40"/>
      <c r="X34" s="40"/>
      <c r="Y34" s="40"/>
      <c r="Z34" s="40"/>
    </row>
    <row r="35" ht="10.5" customHeight="1">
      <c r="A35" s="104" t="str">
        <f>IFERROR(__xludf.DUMMYFUNCTION("""COMPUTED_VALUE"""),"Pesquisar ferramentas para ativação do digital")</f>
        <v>Pesquisar ferramentas para ativação do digital</v>
      </c>
      <c r="B35" s="124" t="str">
        <f>IFERROR(__xludf.DUMMYFUNCTION("""COMPUTED_VALUE"""),"Ferramentas e métodos de ativação ao digital")</f>
        <v>Ferramentas e métodos de ativação ao digital</v>
      </c>
      <c r="C35" s="186" t="str">
        <f>IFERROR(__xludf.DUMMYFUNCTION("""COMPUTED_VALUE"""),"Distinguir boas práticas e métodos para a transformação digital")</f>
        <v>Distinguir boas práticas e métodos para a transformação digital</v>
      </c>
      <c r="D35" s="124" t="str">
        <f>IFERROR(__xludf.DUMMYFUNCTION("""COMPUTED_VALUE"""),"Planeamento e organização")</f>
        <v>Planeamento e organização</v>
      </c>
      <c r="E35" s="104" t="str">
        <f>IFERROR(__xludf.DUMMYFUNCTION("""COMPUTED_VALUE"""),"Livros (impressos, e-books e audiolivros)")</f>
        <v>Livros (impressos, e-books e audiolivros)</v>
      </c>
      <c r="F35" s="181"/>
      <c r="G35" s="116"/>
      <c r="H35" s="40"/>
      <c r="I35" s="40"/>
      <c r="J35" s="40"/>
      <c r="K35" s="40"/>
      <c r="L35" s="40"/>
      <c r="M35" s="40"/>
      <c r="N35" s="40"/>
      <c r="O35" s="40"/>
      <c r="P35" s="40"/>
      <c r="Q35" s="40"/>
      <c r="R35" s="40"/>
      <c r="S35" s="40"/>
      <c r="T35" s="40"/>
      <c r="U35" s="40"/>
      <c r="V35" s="40"/>
      <c r="W35" s="40"/>
      <c r="X35" s="40"/>
      <c r="Y35" s="40"/>
      <c r="Z35" s="40"/>
    </row>
    <row r="36" ht="10.5" customHeight="1">
      <c r="A36" s="104"/>
      <c r="B36" s="124" t="str">
        <f>IFERROR(__xludf.DUMMYFUNCTION("""COMPUTED_VALUE"""),"Interação e partilha de dados, informação e conteúdo através de tecnologias digitais")</f>
        <v>Interação e partilha de dados, informação e conteúdo através de tecnologias digitais</v>
      </c>
      <c r="C36" s="186"/>
      <c r="D36" s="165"/>
      <c r="E36" s="125"/>
      <c r="F36" s="181"/>
      <c r="G36" s="116"/>
      <c r="H36" s="40"/>
      <c r="I36" s="40"/>
      <c r="J36" s="40"/>
      <c r="K36" s="40"/>
      <c r="L36" s="40"/>
      <c r="M36" s="40"/>
      <c r="N36" s="40"/>
      <c r="O36" s="40"/>
      <c r="P36" s="40"/>
      <c r="Q36" s="40"/>
      <c r="R36" s="40"/>
      <c r="S36" s="40"/>
      <c r="T36" s="40"/>
      <c r="U36" s="40"/>
      <c r="V36" s="40"/>
      <c r="W36" s="40"/>
      <c r="X36" s="40"/>
      <c r="Y36" s="40"/>
      <c r="Z36" s="40"/>
    </row>
    <row r="37" ht="10.5" customHeight="1">
      <c r="A37" s="104"/>
      <c r="B37" s="105" t="str">
        <f>IFERROR(__xludf.DUMMYFUNCTION("""COMPUTED_VALUE"""),"Boas práticas para transformação digital")</f>
        <v>Boas práticas para transformação digital</v>
      </c>
      <c r="C37" s="165"/>
      <c r="D37" s="165"/>
      <c r="E37" s="125"/>
      <c r="F37" s="181"/>
      <c r="G37" s="116"/>
      <c r="H37" s="40"/>
      <c r="I37" s="40"/>
      <c r="J37" s="40"/>
      <c r="K37" s="40"/>
      <c r="L37" s="40"/>
      <c r="M37" s="40"/>
      <c r="N37" s="40"/>
      <c r="O37" s="40"/>
      <c r="P37" s="40"/>
      <c r="Q37" s="40"/>
      <c r="R37" s="40"/>
      <c r="S37" s="40"/>
      <c r="T37" s="40"/>
      <c r="U37" s="40"/>
      <c r="V37" s="40"/>
      <c r="W37" s="40"/>
      <c r="X37" s="40"/>
      <c r="Y37" s="40"/>
      <c r="Z37" s="40"/>
    </row>
    <row r="38" ht="10.5" customHeight="1">
      <c r="A38" s="104"/>
      <c r="B38" s="105"/>
      <c r="C38" s="165"/>
      <c r="D38" s="125"/>
      <c r="E38" s="125"/>
      <c r="F38" s="181"/>
      <c r="G38" s="167"/>
      <c r="H38" s="40"/>
      <c r="I38" s="40"/>
      <c r="J38" s="40"/>
      <c r="K38" s="40"/>
      <c r="L38" s="40"/>
      <c r="M38" s="40"/>
      <c r="N38" s="40"/>
      <c r="O38" s="40"/>
      <c r="P38" s="40"/>
      <c r="Q38" s="40"/>
      <c r="R38" s="40"/>
      <c r="S38" s="40"/>
      <c r="T38" s="40"/>
      <c r="U38" s="40"/>
      <c r="V38" s="40"/>
      <c r="W38" s="40"/>
      <c r="X38" s="40"/>
      <c r="Y38" s="40"/>
      <c r="Z38" s="40"/>
    </row>
    <row r="39" ht="13.5" customHeight="1">
      <c r="A39" s="123"/>
      <c r="B39" s="105"/>
      <c r="C39" s="165"/>
      <c r="D39" s="125"/>
      <c r="E39" s="125"/>
      <c r="F39" s="40"/>
      <c r="G39" s="167"/>
      <c r="H39" s="40"/>
      <c r="I39" s="40"/>
      <c r="J39" s="40"/>
      <c r="K39" s="40"/>
      <c r="L39" s="40"/>
      <c r="M39" s="40"/>
      <c r="N39" s="40"/>
      <c r="O39" s="40"/>
      <c r="P39" s="40"/>
      <c r="Q39" s="40"/>
      <c r="R39" s="40"/>
      <c r="S39" s="40"/>
      <c r="T39" s="40"/>
      <c r="U39" s="40"/>
      <c r="V39" s="40"/>
      <c r="W39" s="40"/>
      <c r="X39" s="40"/>
      <c r="Y39" s="40"/>
      <c r="Z39" s="40"/>
    </row>
    <row r="40" ht="10.5" customHeight="1">
      <c r="A40" s="128"/>
      <c r="B40" s="111"/>
      <c r="C40" s="129"/>
      <c r="D40" s="130"/>
      <c r="E40" s="131"/>
      <c r="F40" s="48"/>
      <c r="G40" s="72"/>
      <c r="H40" s="40"/>
      <c r="I40" s="40"/>
      <c r="J40" s="40"/>
      <c r="K40" s="40"/>
      <c r="L40" s="40"/>
      <c r="M40" s="40"/>
      <c r="N40" s="40"/>
      <c r="O40" s="40"/>
      <c r="P40" s="40"/>
      <c r="Q40" s="40"/>
      <c r="R40" s="40"/>
      <c r="S40" s="40"/>
      <c r="T40" s="40"/>
      <c r="U40" s="40"/>
      <c r="V40" s="40"/>
      <c r="W40" s="40"/>
      <c r="X40" s="40"/>
      <c r="Y40" s="40"/>
      <c r="Z40" s="40"/>
    </row>
    <row r="41" ht="10.5" customHeight="1">
      <c r="A41" s="43"/>
      <c r="B41" s="56"/>
      <c r="C41" s="40"/>
      <c r="D41" s="40"/>
      <c r="E41" s="40"/>
      <c r="F41" s="40"/>
      <c r="G41" s="40"/>
      <c r="H41" s="40"/>
      <c r="I41" s="40"/>
      <c r="J41" s="40"/>
      <c r="K41" s="40"/>
      <c r="L41" s="40"/>
      <c r="M41" s="40"/>
      <c r="N41" s="40"/>
      <c r="O41" s="40"/>
      <c r="P41" s="40"/>
      <c r="Q41" s="40"/>
      <c r="R41" s="40"/>
      <c r="S41" s="40"/>
      <c r="T41" s="40"/>
      <c r="U41" s="40"/>
      <c r="V41" s="40"/>
      <c r="W41" s="40"/>
      <c r="X41" s="40"/>
      <c r="Y41" s="40"/>
      <c r="Z41" s="40"/>
    </row>
    <row r="42" ht="10.5" customHeight="1">
      <c r="A42" s="331" t="str">
        <f>IFERROR(__xludf.DUMMYFUNCTION("""COMPUTED_VALUE"""),"Critérios de Desempenho")</f>
        <v>Critérios de Desempenho</v>
      </c>
      <c r="B42" s="54" t="str">
        <f>IFERROR(__xludf.DUMMYFUNCTION("""COMPUTED_VALUE"""),"Adaptando estratégias, tarefas e rotinas de trabalho ao digital
Identificando as melhores ferramentas e métodos para a transformação digital")</f>
        <v>Adaptando estratégias, tarefas e rotinas de trabalho ao digital
Identificando as melhores ferramentas e métodos para a transformação digital</v>
      </c>
      <c r="F42" s="40"/>
      <c r="G42" s="40"/>
      <c r="H42" s="40"/>
      <c r="I42" s="40"/>
      <c r="J42" s="40"/>
      <c r="K42" s="40"/>
      <c r="L42" s="40"/>
      <c r="M42" s="40"/>
      <c r="N42" s="40"/>
      <c r="O42" s="40"/>
      <c r="P42" s="40"/>
      <c r="Q42" s="40"/>
      <c r="R42" s="40"/>
      <c r="S42" s="40"/>
      <c r="T42" s="40"/>
      <c r="U42" s="40"/>
      <c r="V42" s="40"/>
      <c r="W42" s="40"/>
      <c r="X42" s="40"/>
      <c r="Y42" s="40"/>
      <c r="Z42" s="40"/>
    </row>
    <row r="43" ht="10.5" customHeight="1">
      <c r="A43" s="43"/>
      <c r="B43" s="56"/>
      <c r="C43" s="40"/>
      <c r="D43" s="40"/>
      <c r="E43" s="40"/>
      <c r="F43" s="40"/>
      <c r="G43" s="40"/>
      <c r="H43" s="40"/>
      <c r="I43" s="40"/>
      <c r="J43" s="40"/>
      <c r="K43" s="40"/>
      <c r="L43" s="40"/>
      <c r="M43" s="40"/>
      <c r="N43" s="40"/>
      <c r="O43" s="40"/>
      <c r="P43" s="40"/>
      <c r="Q43" s="40"/>
      <c r="R43" s="40"/>
      <c r="S43" s="40"/>
      <c r="T43" s="40"/>
      <c r="U43" s="40"/>
      <c r="V43" s="40"/>
      <c r="W43" s="40"/>
      <c r="X43" s="40"/>
      <c r="Y43" s="40"/>
      <c r="Z43" s="40"/>
    </row>
    <row r="44" ht="10.5" customHeight="1">
      <c r="A44" s="43"/>
      <c r="B44" s="56"/>
      <c r="C44" s="40"/>
      <c r="D44" s="40"/>
      <c r="E44" s="40"/>
      <c r="F44" s="40"/>
      <c r="G44" s="56"/>
      <c r="H44" s="40"/>
      <c r="I44" s="40"/>
      <c r="J44" s="40"/>
      <c r="K44" s="40"/>
      <c r="L44" s="40"/>
      <c r="M44" s="40"/>
      <c r="N44" s="40"/>
      <c r="O44" s="40"/>
      <c r="P44" s="40"/>
      <c r="Q44" s="40"/>
      <c r="R44" s="40"/>
      <c r="S44" s="40"/>
      <c r="T44" s="40"/>
      <c r="U44" s="40"/>
      <c r="V44" s="40"/>
      <c r="W44" s="40"/>
      <c r="X44" s="40"/>
      <c r="Y44" s="40"/>
      <c r="Z44" s="40"/>
    </row>
    <row r="45">
      <c r="A45" s="96" t="str">
        <f>IFERROR(__xludf.DUMMYFUNCTION("""COMPUTED_VALUE"""),"NIVEL AVANÇADO")</f>
        <v>NIVEL AVANÇADO</v>
      </c>
      <c r="B45" s="97"/>
      <c r="C45" s="98"/>
      <c r="D45" s="98"/>
      <c r="E45" s="99"/>
      <c r="F45" s="99"/>
      <c r="G45" s="99"/>
      <c r="H45" s="40"/>
      <c r="I45" s="40"/>
      <c r="J45" s="40"/>
      <c r="K45" s="40"/>
      <c r="L45" s="40"/>
      <c r="M45" s="40"/>
      <c r="N45" s="40"/>
      <c r="O45" s="40"/>
      <c r="P45" s="40"/>
      <c r="Q45" s="40"/>
      <c r="R45" s="40"/>
      <c r="S45" s="40"/>
      <c r="T45" s="40"/>
      <c r="U45" s="40"/>
      <c r="V45" s="40"/>
      <c r="W45" s="40"/>
      <c r="X45" s="40"/>
      <c r="Y45" s="40"/>
      <c r="Z45" s="40"/>
    </row>
    <row r="46">
      <c r="A46" s="60" t="str">
        <f>IFERROR(__xludf.DUMMYFUNCTION("""COMPUTED_VALUE"""),"REALIZAÇÕES/OBJETIVOS")</f>
        <v>REALIZAÇÕES/OBJETIVOS</v>
      </c>
      <c r="B46" s="61" t="str">
        <f>IFERROR(__xludf.DUMMYFUNCTION("""COMPUTED_VALUE"""),"CONHECIMENTOS")</f>
        <v>CONHECIMENTOS</v>
      </c>
      <c r="C46" s="61" t="str">
        <f>IFERROR(__xludf.DUMMYFUNCTION("""COMPUTED_VALUE"""),"APTIDÕES")</f>
        <v>APTIDÕES</v>
      </c>
      <c r="D46" s="61" t="str">
        <f>IFERROR(__xludf.DUMMYFUNCTION("""COMPUTED_VALUE"""),"ATITUDES")</f>
        <v>ATITUDES</v>
      </c>
      <c r="E46" s="62" t="str">
        <f>IFERROR(__xludf.DUMMYFUNCTION("""COMPUTED_VALUE"""),"RECURSOS")</f>
        <v>RECURSOS</v>
      </c>
      <c r="F46" s="62" t="str">
        <f>IFERROR(__xludf.DUMMYFUNCTION("""COMPUTED_VALUE"""),"Conteúdos Transversais")</f>
        <v>Conteúdos Transversais</v>
      </c>
      <c r="G46" s="64" t="s">
        <v>32</v>
      </c>
      <c r="H46" s="40"/>
      <c r="I46" s="40"/>
      <c r="J46" s="40"/>
      <c r="K46" s="40"/>
      <c r="L46" s="40"/>
      <c r="M46" s="40"/>
      <c r="N46" s="40"/>
      <c r="O46" s="40"/>
      <c r="P46" s="40"/>
      <c r="Q46" s="40"/>
      <c r="R46" s="40"/>
      <c r="S46" s="40"/>
      <c r="T46" s="40"/>
      <c r="U46" s="40"/>
      <c r="V46" s="40"/>
      <c r="W46" s="40"/>
      <c r="X46" s="40"/>
      <c r="Y46" s="40"/>
      <c r="Z46" s="40"/>
    </row>
    <row r="47">
      <c r="A47" s="145" t="str">
        <f>IFERROR(__xludf.DUMMYFUNCTION("""COMPUTED_VALUE"""),"Avaliar fontes de informação e potencialidades do digital")</f>
        <v>Avaliar fontes de informação e potencialidades do digital</v>
      </c>
      <c r="B47" s="170" t="str">
        <f>IFERROR(__xludf.DUMMYFUNCTION("""COMPUTED_VALUE"""),"Plataformas digitais")</f>
        <v>Plataformas digitais</v>
      </c>
      <c r="C47" s="171" t="str">
        <f>IFERROR(__xludf.DUMMYFUNCTION("""COMPUTED_VALUE"""),"Avaliar metodologias avançadas e termos relevantes na pesquisa de informação acerca do digital")</f>
        <v>Avaliar metodologias avançadas e termos relevantes na pesquisa de informação acerca do digital</v>
      </c>
      <c r="D47" s="171" t="str">
        <f>IFERROR(__xludf.DUMMYFUNCTION("""COMPUTED_VALUE"""),"Responsabilidade")</f>
        <v>Responsabilidade</v>
      </c>
      <c r="E47" s="172" t="str">
        <f>IFERROR(__xludf.DUMMYFUNCTION("""COMPUTED_VALUE"""),"Dispositivo tecnológico com acesso à internet.")</f>
        <v>Dispositivo tecnológico com acesso à internet.</v>
      </c>
      <c r="F47" s="338" t="str">
        <f>IFERROR(__xludf.DUMMYFUNCTION("""COMPUTED_VALUE"""),"Configuração do ambiente digital para otimização de estratégias, tarefas e processos")</f>
        <v>Configuração do ambiente digital para otimização de estratégias, tarefas e processos</v>
      </c>
      <c r="G47" s="172" t="s">
        <v>133</v>
      </c>
      <c r="H47" s="40"/>
      <c r="I47" s="40"/>
      <c r="J47" s="40"/>
      <c r="K47" s="40"/>
      <c r="L47" s="40"/>
      <c r="M47" s="40"/>
      <c r="N47" s="40"/>
      <c r="O47" s="40"/>
      <c r="P47" s="40"/>
      <c r="Q47" s="40"/>
      <c r="R47" s="40"/>
      <c r="S47" s="40"/>
      <c r="T47" s="40"/>
      <c r="U47" s="40"/>
      <c r="V47" s="40"/>
      <c r="W47" s="40"/>
      <c r="X47" s="40"/>
      <c r="Y47" s="40"/>
      <c r="Z47" s="40"/>
    </row>
    <row r="48">
      <c r="A48" s="180" t="str">
        <f>IFERROR(__xludf.DUMMYFUNCTION("""COMPUTED_VALUE"""),"Reestruturar estratégias, tarefas e processos com introdução do digital")</f>
        <v>Reestruturar estratégias, tarefas e processos com introdução do digital</v>
      </c>
      <c r="B48" s="172" t="str">
        <f>IFERROR(__xludf.DUMMYFUNCTION("""COMPUTED_VALUE"""),"Tipos de conteúdo digital")</f>
        <v>Tipos de conteúdo digital</v>
      </c>
      <c r="C48" s="171"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48" s="171" t="str">
        <f>IFERROR(__xludf.DUMMYFUNCTION("""COMPUTED_VALUE"""),"Sentido crítico")</f>
        <v>Sentido crítico</v>
      </c>
      <c r="E48" s="172" t="str">
        <f>IFERROR(__xludf.DUMMYFUNCTION("""COMPUTED_VALUE"""),"Email")</f>
        <v>Email</v>
      </c>
      <c r="F48" s="338" t="str">
        <f>IFERROR(__xludf.DUMMYFUNCTION("""COMPUTED_VALUE"""),"Configuração da visualização dos interfaces digitais em ambiente digital (e.g. portais, plataformas)")</f>
        <v>Configuração da visualização dos interfaces digitais em ambiente digital (e.g. portais, plataformas)</v>
      </c>
      <c r="G48" s="172" t="s">
        <v>134</v>
      </c>
      <c r="H48" s="40"/>
      <c r="I48" s="40"/>
      <c r="J48" s="40"/>
      <c r="K48" s="40"/>
      <c r="L48" s="40"/>
      <c r="M48" s="40"/>
      <c r="N48" s="40"/>
      <c r="O48" s="40"/>
      <c r="P48" s="40"/>
      <c r="Q48" s="40"/>
      <c r="R48" s="40"/>
      <c r="S48" s="40"/>
      <c r="T48" s="40"/>
      <c r="U48" s="40"/>
      <c r="V48" s="40"/>
      <c r="W48" s="40"/>
      <c r="X48" s="40"/>
      <c r="Y48" s="40"/>
      <c r="Z48" s="40"/>
    </row>
    <row r="49">
      <c r="A49" s="116" t="str">
        <f>IFERROR(__xludf.DUMMYFUNCTION("""COMPUTED_VALUE"""),"Gerir a informação dos softwares num dispositivo digital")</f>
        <v>Gerir a informação dos softwares num dispositivo digital</v>
      </c>
      <c r="B49" s="172" t="str">
        <f>IFERROR(__xludf.DUMMYFUNCTION("""COMPUTED_VALUE"""),"Suporte físico (ex.: pen de memória USB, disco externo)")</f>
        <v>Suporte físico (ex.: pen de memória USB, disco externo)</v>
      </c>
      <c r="C49" s="171" t="str">
        <f>IFERROR(__xludf.DUMMYFUNCTION("""COMPUTED_VALUE"""),"Detetar programas de avaliação de fontes de informação acerca do digital")</f>
        <v>Detetar programas de avaliação de fontes de informação acerca do digital</v>
      </c>
      <c r="D49" s="167" t="str">
        <f>IFERROR(__xludf.DUMMYFUNCTION("""COMPUTED_VALUE"""),"Proatividade")</f>
        <v>Proatividade</v>
      </c>
      <c r="E49" s="172" t="str">
        <f>IFERROR(__xludf.DUMMYFUNCTION("""COMPUTED_VALUE"""),"Portais/plataformas de serviço")</f>
        <v>Portais/plataformas de serviço</v>
      </c>
      <c r="F49" s="178" t="str">
        <f>IFERROR(__xludf.DUMMYFUNCTION("""COMPUTED_VALUE"""),"Seleção e autenticação da informação sobre os portais/plataformas digitais")</f>
        <v>Seleção e autenticação da informação sobre os portais/plataformas digitais</v>
      </c>
      <c r="G49" s="172"/>
      <c r="H49" s="40"/>
      <c r="I49" s="40"/>
      <c r="J49" s="40"/>
      <c r="K49" s="40"/>
      <c r="L49" s="40"/>
      <c r="M49" s="40"/>
      <c r="N49" s="40"/>
      <c r="O49" s="40"/>
      <c r="P49" s="40"/>
      <c r="Q49" s="40"/>
      <c r="R49" s="40"/>
      <c r="S49" s="40"/>
      <c r="T49" s="40"/>
      <c r="U49" s="40"/>
      <c r="V49" s="40"/>
      <c r="W49" s="40"/>
      <c r="X49" s="40"/>
      <c r="Y49" s="40"/>
      <c r="Z49" s="40"/>
    </row>
    <row r="50">
      <c r="A50" s="134" t="str">
        <f>IFERROR(__xludf.DUMMYFUNCTION("""COMPUTED_VALUE"""),"Gerir tarefas e processos para maximizar performance")</f>
        <v>Gerir tarefas e processos para maximizar performance</v>
      </c>
      <c r="B50" s="172" t="str">
        <f>IFERROR(__xludf.DUMMYFUNCTION("""COMPUTED_VALUE"""),"Armazenamento de dados (cloud, rede, local)")</f>
        <v>Armazenamento de dados (cloud, rede, local)</v>
      </c>
      <c r="C50" s="171"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0" s="171" t="str">
        <f>IFERROR(__xludf.DUMMYFUNCTION("""COMPUTED_VALUE"""),"Planeamento e organização")</f>
        <v>Planeamento e organização</v>
      </c>
      <c r="E50" s="172" t="str">
        <f>IFERROR(__xludf.DUMMYFUNCTION("""COMPUTED_VALUE"""),"Normas de conduta em ambientes digitais")</f>
        <v>Normas de conduta em ambientes digitais</v>
      </c>
      <c r="F50" s="177"/>
      <c r="G50" s="116"/>
      <c r="H50" s="40"/>
      <c r="I50" s="40"/>
      <c r="J50" s="40"/>
      <c r="K50" s="40"/>
      <c r="L50" s="40"/>
      <c r="M50" s="40"/>
      <c r="N50" s="40"/>
      <c r="O50" s="40"/>
      <c r="P50" s="40"/>
      <c r="Q50" s="40"/>
      <c r="R50" s="40"/>
      <c r="S50" s="40"/>
      <c r="T50" s="40"/>
      <c r="U50" s="40"/>
      <c r="V50" s="40"/>
      <c r="W50" s="40"/>
      <c r="X50" s="40"/>
      <c r="Y50" s="40"/>
      <c r="Z50" s="40"/>
    </row>
    <row r="51">
      <c r="A51" s="116"/>
      <c r="B51" s="167" t="str">
        <f>IFERROR(__xludf.DUMMYFUNCTION("""COMPUTED_VALUE"""),"Transferência de ficheiros (download e upload).")</f>
        <v>Transferência de ficheiros (download e upload).</v>
      </c>
      <c r="C51" s="171" t="str">
        <f>IFERROR(__xludf.DUMMYFUNCTION("""COMPUTED_VALUE"""),"Configurar as funcionalidades dos conceitos em ambiente digital")</f>
        <v>Configurar as funcionalidades dos conceitos em ambiente digital</v>
      </c>
      <c r="D51" s="136"/>
      <c r="E51" s="172" t="str">
        <f>IFERROR(__xludf.DUMMYFUNCTION("""COMPUTED_VALUE"""),"Livros (impressos, e-books e audiolivros)")</f>
        <v>Livros (impressos, e-books e audiolivros)</v>
      </c>
      <c r="F51" s="136"/>
      <c r="G51" s="116"/>
      <c r="H51" s="40"/>
      <c r="I51" s="40"/>
      <c r="J51" s="40"/>
      <c r="K51" s="40"/>
      <c r="L51" s="40"/>
      <c r="M51" s="40"/>
      <c r="N51" s="40"/>
      <c r="O51" s="40"/>
      <c r="P51" s="40"/>
      <c r="Q51" s="40"/>
      <c r="R51" s="40"/>
      <c r="S51" s="40"/>
      <c r="T51" s="40"/>
      <c r="U51" s="40"/>
      <c r="V51" s="40"/>
      <c r="W51" s="40"/>
      <c r="X51" s="40"/>
      <c r="Y51" s="40"/>
      <c r="Z51" s="40"/>
    </row>
    <row r="52">
      <c r="A52" s="134"/>
      <c r="B52" s="167" t="str">
        <f>IFERROR(__xludf.DUMMYFUNCTION("""COMPUTED_VALUE"""),"Processos digitais ")</f>
        <v>Processos digitais </v>
      </c>
      <c r="C52" s="136"/>
      <c r="D52" s="136"/>
      <c r="E52" s="334" t="str">
        <f>IFERROR(__xludf.DUMMYFUNCTION("""COMPUTED_VALUE"""),"Cloud")</f>
        <v>Cloud</v>
      </c>
      <c r="F52" s="136"/>
      <c r="G52" s="116"/>
      <c r="H52" s="40"/>
      <c r="I52" s="40"/>
      <c r="J52" s="40"/>
      <c r="K52" s="40"/>
      <c r="L52" s="40"/>
      <c r="M52" s="40"/>
      <c r="N52" s="40"/>
      <c r="O52" s="40"/>
      <c r="P52" s="40"/>
      <c r="Q52" s="40"/>
      <c r="R52" s="40"/>
      <c r="S52" s="40"/>
      <c r="T52" s="40"/>
      <c r="U52" s="40"/>
      <c r="V52" s="40"/>
      <c r="W52" s="40"/>
      <c r="X52" s="40"/>
      <c r="Y52" s="40"/>
      <c r="Z52" s="40"/>
    </row>
    <row r="53">
      <c r="A53" s="134"/>
      <c r="B53" s="135" t="str">
        <f>IFERROR(__xludf.DUMMYFUNCTION("""COMPUTED_VALUE"""),"Fontes fidedignas de informação ")</f>
        <v>Fontes fidedignas de informação </v>
      </c>
      <c r="C53" s="136"/>
      <c r="D53" s="136"/>
      <c r="E53" s="136"/>
      <c r="F53" s="136"/>
      <c r="G53" s="116"/>
      <c r="H53" s="40"/>
      <c r="I53" s="40"/>
      <c r="J53" s="40"/>
      <c r="K53" s="40"/>
      <c r="L53" s="40"/>
      <c r="M53" s="40"/>
      <c r="N53" s="40"/>
      <c r="O53" s="40"/>
      <c r="P53" s="40"/>
      <c r="Q53" s="40"/>
      <c r="R53" s="40"/>
      <c r="S53" s="40"/>
      <c r="T53" s="40"/>
      <c r="U53" s="40"/>
      <c r="V53" s="40"/>
      <c r="W53" s="40"/>
      <c r="X53" s="40"/>
      <c r="Y53" s="40"/>
      <c r="Z53" s="40"/>
    </row>
    <row r="54">
      <c r="A54" s="134"/>
      <c r="B54" s="135"/>
      <c r="C54" s="136"/>
      <c r="D54" s="136"/>
      <c r="E54" s="136"/>
      <c r="F54" s="40"/>
      <c r="G54" s="116"/>
      <c r="H54" s="40"/>
      <c r="I54" s="40"/>
      <c r="J54" s="40"/>
      <c r="K54" s="40"/>
      <c r="L54" s="40"/>
      <c r="M54" s="40"/>
      <c r="N54" s="40"/>
      <c r="O54" s="40"/>
      <c r="P54" s="40"/>
      <c r="Q54" s="40"/>
      <c r="R54" s="40"/>
      <c r="S54" s="40"/>
      <c r="T54" s="40"/>
      <c r="U54" s="40"/>
      <c r="V54" s="40"/>
      <c r="W54" s="40"/>
      <c r="X54" s="40"/>
      <c r="Y54" s="40"/>
      <c r="Z54" s="40"/>
    </row>
    <row r="55" ht="10.5" customHeight="1">
      <c r="A55" s="84"/>
      <c r="B55" s="85"/>
      <c r="C55" s="48"/>
      <c r="D55" s="85"/>
      <c r="E55" s="85"/>
      <c r="F55" s="48"/>
      <c r="G55" s="72"/>
      <c r="H55" s="40"/>
      <c r="I55" s="40"/>
      <c r="J55" s="40"/>
      <c r="K55" s="40"/>
      <c r="L55" s="40"/>
      <c r="M55" s="40"/>
      <c r="N55" s="40"/>
      <c r="O55" s="40"/>
      <c r="P55" s="40"/>
      <c r="Q55" s="40"/>
      <c r="R55" s="40"/>
      <c r="S55" s="40"/>
      <c r="T55" s="40"/>
      <c r="U55" s="40"/>
      <c r="V55" s="40"/>
      <c r="W55" s="40"/>
      <c r="X55" s="40"/>
      <c r="Y55" s="40"/>
      <c r="Z55" s="40"/>
    </row>
    <row r="56" ht="10.5" customHeight="1">
      <c r="A56" s="43"/>
      <c r="B56" s="56"/>
      <c r="C56" s="40"/>
      <c r="D56" s="40"/>
      <c r="E56" s="40"/>
      <c r="F56" s="40"/>
      <c r="G56" s="40"/>
      <c r="H56" s="40"/>
      <c r="I56" s="40"/>
      <c r="J56" s="40"/>
      <c r="K56" s="40"/>
      <c r="L56" s="40"/>
      <c r="M56" s="40"/>
      <c r="N56" s="40"/>
      <c r="O56" s="40"/>
      <c r="P56" s="40"/>
      <c r="Q56" s="40"/>
      <c r="R56" s="40"/>
      <c r="S56" s="40"/>
      <c r="T56" s="40"/>
      <c r="U56" s="40"/>
      <c r="V56" s="40"/>
      <c r="W56" s="40"/>
      <c r="X56" s="40"/>
      <c r="Y56" s="40"/>
      <c r="Z56" s="40"/>
    </row>
    <row r="57" ht="10.5" customHeight="1">
      <c r="A57" s="331" t="str">
        <f>IFERROR(__xludf.DUMMYFUNCTION("""COMPUTED_VALUE"""),"Critérios de Desempenho")</f>
        <v>Critérios de Desempenho</v>
      </c>
      <c r="B57" s="54" t="str">
        <f>IFERROR(__xludf.DUMMYFUNCTION("""COMPUTED_VALUE"""),"Aplicando critérios avançados de pesquisa de informação acerca do digital em plataformas digitais.
Configurando o ambiente digital para otimizar estratégias, tarefas e processos")</f>
        <v>Aplicando critérios avançados de pesquisa de informação acerca do digital em plataformas digitais.
Configurando o ambiente digital para otimizar estratégias, tarefas e processos</v>
      </c>
      <c r="F57" s="40"/>
      <c r="G57" s="40"/>
      <c r="H57" s="40"/>
      <c r="I57" s="40"/>
      <c r="J57" s="40"/>
      <c r="K57" s="40"/>
      <c r="L57" s="40"/>
      <c r="M57" s="40"/>
      <c r="N57" s="40"/>
      <c r="O57" s="40"/>
      <c r="P57" s="40"/>
      <c r="Q57" s="40"/>
      <c r="R57" s="40"/>
      <c r="S57" s="40"/>
      <c r="T57" s="40"/>
      <c r="U57" s="40"/>
      <c r="V57" s="40"/>
      <c r="W57" s="40"/>
      <c r="X57" s="40"/>
      <c r="Y57" s="40"/>
      <c r="Z57" s="40"/>
    </row>
    <row r="58" ht="10.5" customHeight="1">
      <c r="A58" s="43"/>
      <c r="B58" s="56"/>
      <c r="C58" s="40"/>
      <c r="D58" s="40"/>
      <c r="E58" s="40"/>
      <c r="F58" s="40"/>
      <c r="G58" s="40"/>
      <c r="H58" s="40"/>
      <c r="I58" s="40"/>
      <c r="J58" s="40"/>
      <c r="K58" s="40"/>
      <c r="L58" s="40"/>
      <c r="M58" s="40"/>
      <c r="N58" s="40"/>
      <c r="O58" s="40"/>
      <c r="P58" s="40"/>
      <c r="Q58" s="40"/>
      <c r="R58" s="40"/>
      <c r="S58" s="40"/>
      <c r="T58" s="40"/>
      <c r="U58" s="40"/>
      <c r="V58" s="40"/>
      <c r="W58" s="40"/>
      <c r="X58" s="40"/>
      <c r="Y58" s="40"/>
      <c r="Z58" s="40"/>
    </row>
    <row r="59" ht="10.5" customHeight="1">
      <c r="A59" s="43"/>
      <c r="B59" s="56"/>
      <c r="C59" s="40"/>
      <c r="D59" s="40"/>
      <c r="E59" s="40"/>
      <c r="F59" s="40"/>
      <c r="G59" s="56"/>
      <c r="H59" s="40"/>
      <c r="I59" s="40"/>
      <c r="J59" s="40"/>
      <c r="K59" s="40"/>
      <c r="L59" s="40"/>
      <c r="M59" s="40"/>
      <c r="N59" s="40"/>
      <c r="O59" s="40"/>
      <c r="P59" s="40"/>
      <c r="Q59" s="40"/>
      <c r="R59" s="40"/>
      <c r="S59" s="40"/>
      <c r="T59" s="40"/>
      <c r="U59" s="40"/>
      <c r="V59" s="40"/>
      <c r="W59" s="40"/>
      <c r="X59" s="40"/>
      <c r="Y59" s="40"/>
      <c r="Z59" s="40"/>
    </row>
    <row r="60" ht="10.5" customHeight="1">
      <c r="A60" s="43"/>
      <c r="B60" s="56"/>
      <c r="C60" s="40"/>
      <c r="D60" s="40"/>
      <c r="E60" s="40"/>
      <c r="F60" s="40"/>
      <c r="G60" s="56"/>
      <c r="H60" s="40"/>
      <c r="I60" s="40"/>
      <c r="J60" s="40"/>
      <c r="K60" s="40"/>
      <c r="L60" s="40"/>
      <c r="M60" s="40"/>
      <c r="N60" s="40"/>
      <c r="O60" s="40"/>
      <c r="P60" s="40"/>
      <c r="Q60" s="40"/>
      <c r="R60" s="40"/>
      <c r="S60" s="40"/>
      <c r="T60" s="40"/>
      <c r="U60" s="40"/>
      <c r="V60" s="40"/>
      <c r="W60" s="40"/>
      <c r="X60" s="40"/>
      <c r="Y60" s="40"/>
      <c r="Z60" s="40"/>
    </row>
    <row r="61" ht="10.5" customHeight="1">
      <c r="A61" s="43"/>
      <c r="B61" s="56"/>
      <c r="C61" s="40"/>
      <c r="D61" s="40"/>
      <c r="E61" s="40"/>
      <c r="F61" s="40"/>
      <c r="G61" s="56"/>
      <c r="H61" s="40"/>
      <c r="I61" s="40"/>
      <c r="J61" s="40"/>
      <c r="K61" s="40"/>
      <c r="L61" s="40"/>
      <c r="M61" s="40"/>
      <c r="N61" s="40"/>
      <c r="O61" s="40"/>
      <c r="P61" s="40"/>
      <c r="Q61" s="40"/>
      <c r="R61" s="40"/>
      <c r="S61" s="40"/>
      <c r="T61" s="40"/>
      <c r="U61" s="40"/>
      <c r="V61" s="40"/>
      <c r="W61" s="40"/>
      <c r="X61" s="40"/>
      <c r="Y61" s="40"/>
      <c r="Z61" s="40"/>
    </row>
    <row r="62" ht="10.5" customHeight="1">
      <c r="A62" s="43"/>
      <c r="B62" s="56"/>
      <c r="C62" s="40"/>
      <c r="D62" s="40"/>
      <c r="E62" s="40"/>
      <c r="F62" s="40"/>
      <c r="G62" s="56"/>
      <c r="H62" s="40"/>
      <c r="I62" s="40"/>
      <c r="J62" s="40"/>
      <c r="K62" s="40"/>
      <c r="L62" s="40"/>
      <c r="M62" s="40"/>
      <c r="N62" s="40"/>
      <c r="O62" s="40"/>
      <c r="P62" s="40"/>
      <c r="Q62" s="40"/>
      <c r="R62" s="40"/>
      <c r="S62" s="40"/>
      <c r="T62" s="40"/>
      <c r="U62" s="40"/>
      <c r="V62" s="40"/>
      <c r="W62" s="40"/>
      <c r="X62" s="40"/>
      <c r="Y62" s="40"/>
      <c r="Z62" s="40"/>
    </row>
    <row r="63" ht="10.5" customHeight="1">
      <c r="A63" s="40"/>
      <c r="B63" s="40"/>
      <c r="C63" s="40"/>
      <c r="D63" s="40"/>
      <c r="E63" s="40"/>
      <c r="F63" s="40"/>
      <c r="G63" s="56"/>
      <c r="H63" s="40"/>
      <c r="I63" s="40"/>
      <c r="J63" s="40"/>
      <c r="K63" s="40"/>
      <c r="L63" s="40"/>
      <c r="M63" s="40"/>
      <c r="N63" s="40"/>
      <c r="O63" s="40"/>
      <c r="P63" s="40"/>
      <c r="Q63" s="40"/>
      <c r="R63" s="40"/>
      <c r="S63" s="40"/>
      <c r="T63" s="40"/>
      <c r="U63" s="40"/>
      <c r="V63" s="40"/>
      <c r="W63" s="40"/>
      <c r="X63" s="40"/>
      <c r="Y63" s="40"/>
      <c r="Z63" s="40"/>
    </row>
    <row r="64" ht="10.5" customHeight="1">
      <c r="A64" s="40"/>
      <c r="B64" s="40"/>
      <c r="C64" s="40"/>
      <c r="D64" s="40"/>
      <c r="E64" s="40"/>
      <c r="F64" s="40"/>
      <c r="G64" s="56"/>
      <c r="H64" s="40"/>
      <c r="I64" s="40"/>
      <c r="J64" s="40"/>
      <c r="K64" s="40"/>
      <c r="L64" s="40"/>
      <c r="M64" s="40"/>
      <c r="N64" s="40"/>
      <c r="O64" s="40"/>
      <c r="P64" s="40"/>
      <c r="Q64" s="40"/>
      <c r="R64" s="40"/>
      <c r="S64" s="40"/>
      <c r="T64" s="40"/>
      <c r="U64" s="40"/>
      <c r="V64" s="40"/>
      <c r="W64" s="40"/>
      <c r="X64" s="40"/>
      <c r="Y64" s="40"/>
      <c r="Z64" s="40"/>
    </row>
    <row r="65" ht="10.5" customHeight="1">
      <c r="A65" s="40"/>
      <c r="B65" s="40"/>
      <c r="C65" s="40"/>
      <c r="D65" s="40"/>
      <c r="E65" s="40"/>
      <c r="F65" s="40"/>
      <c r="G65" s="56"/>
      <c r="H65" s="40"/>
      <c r="I65" s="40"/>
      <c r="J65" s="40"/>
      <c r="K65" s="40"/>
      <c r="L65" s="40"/>
      <c r="M65" s="40"/>
      <c r="N65" s="40"/>
      <c r="O65" s="40"/>
      <c r="P65" s="40"/>
      <c r="Q65" s="40"/>
      <c r="R65" s="40"/>
      <c r="S65" s="40"/>
      <c r="T65" s="40"/>
      <c r="U65" s="40"/>
      <c r="V65" s="40"/>
      <c r="W65" s="40"/>
      <c r="X65" s="40"/>
      <c r="Y65" s="40"/>
      <c r="Z65" s="40"/>
    </row>
    <row r="66" ht="10.5" customHeight="1">
      <c r="A66" s="113"/>
      <c r="B66" s="113"/>
      <c r="C66" s="113"/>
      <c r="D66" s="40"/>
      <c r="E66" s="40"/>
      <c r="F66" s="40"/>
      <c r="G66" s="56"/>
      <c r="H66" s="40"/>
      <c r="I66" s="40"/>
      <c r="J66" s="40"/>
      <c r="K66" s="40"/>
      <c r="L66" s="40"/>
      <c r="M66" s="40"/>
      <c r="N66" s="40"/>
      <c r="O66" s="40"/>
      <c r="P66" s="40"/>
      <c r="Q66" s="40"/>
      <c r="R66" s="40"/>
      <c r="S66" s="40"/>
      <c r="T66" s="40"/>
      <c r="U66" s="40"/>
      <c r="V66" s="40"/>
      <c r="W66" s="40"/>
      <c r="X66" s="40"/>
      <c r="Y66" s="40"/>
      <c r="Z66" s="40"/>
    </row>
    <row r="67" ht="10.5" customHeight="1">
      <c r="A67" s="113"/>
      <c r="B67" s="113"/>
      <c r="C67" s="113"/>
      <c r="D67" s="40"/>
      <c r="E67" s="40"/>
      <c r="F67" s="40"/>
      <c r="G67" s="56"/>
      <c r="H67" s="40"/>
      <c r="I67" s="40"/>
      <c r="J67" s="40"/>
      <c r="K67" s="40"/>
      <c r="L67" s="40"/>
      <c r="M67" s="40"/>
      <c r="N67" s="40"/>
      <c r="O67" s="40"/>
      <c r="P67" s="40"/>
      <c r="Q67" s="40"/>
      <c r="R67" s="40"/>
      <c r="S67" s="40"/>
      <c r="T67" s="40"/>
      <c r="U67" s="40"/>
      <c r="V67" s="40"/>
      <c r="W67" s="40"/>
      <c r="X67" s="40"/>
      <c r="Y67" s="40"/>
      <c r="Z67" s="40"/>
    </row>
    <row r="68">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row>
    <row r="69">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row>
    <row r="70">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40"/>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40"/>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40"/>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40"/>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40"/>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40"/>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40"/>
      <c r="H172" s="56"/>
      <c r="I172" s="56"/>
      <c r="J172" s="56"/>
      <c r="K172" s="56"/>
      <c r="L172" s="56"/>
      <c r="M172" s="56"/>
      <c r="N172" s="56"/>
      <c r="O172" s="56"/>
      <c r="P172" s="56"/>
      <c r="Q172" s="56"/>
      <c r="R172" s="56"/>
      <c r="S172" s="56"/>
      <c r="T172" s="56"/>
      <c r="U172" s="56"/>
      <c r="V172" s="56"/>
      <c r="W172" s="56"/>
      <c r="X172" s="56"/>
      <c r="Y172" s="56"/>
      <c r="Z172" s="56"/>
    </row>
    <row r="173" ht="10.5" customHeight="1">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row>
    <row r="174" ht="10.5" customHeight="1">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row>
    <row r="175" ht="10.5" customHeight="1">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row>
    <row r="176" ht="10.5" customHeight="1">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sheetData>
  <mergeCells count="4">
    <mergeCell ref="B11:G11"/>
    <mergeCell ref="B26:E26"/>
    <mergeCell ref="B42:E42"/>
    <mergeCell ref="B57:E57"/>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IFERROR(__xludf.DUMMYFUNCTION("IMPORTRANGE(""https://docs.google.com/spreadsheets/d/1MiAcx3o_Pa82QwUfCPTYRtXuA4iBv2SUrErSCOASw9E/edit#gid=739062657"",""F_UC18!A1:F10"")"),"")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IFERROR(__xludf.DUMMYFUNCTION("""COMPUTED_VALUE"""),"Desenvolvimento de soluções")</f>
        <v>Desenvolvimento de soluções</v>
      </c>
      <c r="B6" s="140" t="str">
        <f>IFERROR(__xludf.DUMMYFUNCTION("""COMPUTED_VALUE"""),"18. Resolução de problemas técnicos")</f>
        <v>18. Resolução de problemas técnicos</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IFERROR(__xludf.DUMMYFUNCTION("""COMPUTED_VALUE"""),"Identificar e resolver problemas técnicos ao operar dispositivos e ao utilizar tecnologias/ softwares em ambientes digitais")</f>
        <v>Identificar e resolver problemas técnicos ao operar dispositivos e ao utilizar tecnologias/ softwares em ambientes digitais</v>
      </c>
      <c r="G7" s="40"/>
      <c r="H7" s="40"/>
      <c r="I7" s="40"/>
      <c r="J7" s="40"/>
      <c r="K7" s="40"/>
      <c r="L7" s="40"/>
      <c r="M7" s="40"/>
      <c r="N7" s="40"/>
      <c r="O7" s="40"/>
      <c r="P7" s="40"/>
      <c r="Q7" s="40"/>
      <c r="R7" s="40"/>
      <c r="S7" s="40"/>
      <c r="T7" s="40"/>
      <c r="U7" s="40"/>
      <c r="V7" s="40"/>
      <c r="W7" s="40"/>
      <c r="X7" s="40"/>
      <c r="Y7" s="40"/>
      <c r="Z7" s="40"/>
    </row>
    <row r="8" ht="10.5" customHeight="1">
      <c r="A8" s="48"/>
      <c r="B8" s="141" t="str">
        <f>IFERROR(__xludf.DUMMYFUNCTION("""COMPUTED_VALUE"""),"Implementar as indicações sugeridas nas FAQs, helpdesk, linhas de chat disponibilizados para ultrapassar um erro na utilização de um software de gestão de pessoas; saber implementar funcionalidades básicas como restart, acesso a definições e download de a"&amp;"tualizações")</f>
        <v>Implementar as indicações sugeridas nas FAQs, helpdesk, linhas de chat disponibilizados para ultrapassar um erro na utilização de um software de gestão de pessoas; saber implementar funcionalidades básicas como restart, acesso a definições e download de atualizações</v>
      </c>
      <c r="C8" s="50"/>
      <c r="D8" s="50"/>
      <c r="E8" s="50"/>
      <c r="F8" s="50"/>
      <c r="G8" s="50"/>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3.0!C812"")"),"Os outros técnicos das ciências físicas e de engenharia deverão saber identificar e solucionar problemas técnicos de dispositivos, nas suas tarefas do dia-a-dia. Neste contexto profissional é necessário identificar problemas técnicos (p.e. erros ao inicia"&amp;"r um software), assim como configurar boas práticas e técnicas de resolução de problemas.")</f>
        <v>Os outros técnicos das ciências físicas e de engenharia deverão saber identificar e solucionar problemas técnicos de dispositivos, nas suas tarefas do dia-a-dia. Neste contexto profissional é necessário identificar problemas técnicos (p.e. erros ao iniciar um software), assim como configurar boas práticas e técnicas de resolução de problemas.</v>
      </c>
      <c r="H11" s="40"/>
      <c r="I11" s="40"/>
      <c r="J11" s="40"/>
      <c r="K11" s="40"/>
      <c r="L11" s="40"/>
      <c r="M11" s="40"/>
      <c r="N11" s="40"/>
      <c r="O11" s="40"/>
      <c r="P11" s="40"/>
      <c r="Q11" s="40"/>
      <c r="R11" s="40"/>
      <c r="S11" s="40"/>
      <c r="T11" s="40"/>
      <c r="U11" s="40"/>
      <c r="V11" s="40"/>
      <c r="W11" s="40"/>
      <c r="X11" s="40"/>
      <c r="Y11" s="40"/>
      <c r="Z11" s="40"/>
    </row>
    <row r="12" ht="10.5" customHeight="1">
      <c r="A12" s="142"/>
      <c r="B12" s="51"/>
      <c r="C12" s="143"/>
      <c r="D12" s="144"/>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IFERROR(__xludf.DUMMYFUNCTION("IMPORTRANGE(""https://docs.google.com/spreadsheets/d/1MiAcx3o_Pa82QwUfCPTYRtXuA4iBv2SUrErSCOASw9E/edit#gid=1990972601"",""F_UC18!A13:F999"")"),"")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7"/>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341" t="str">
        <f>IFERROR(__xludf.DUMMYFUNCTION("""COMPUTED_VALUE"""),"Conteúdos")</f>
        <v>Conteúdos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43" t="str">
        <f>IFERROR(__xludf.DUMMYFUNCTION("""COMPUTED_VALUE"""),"Interagir através da utilização de ferramentas e tecnologias digitais")</f>
        <v>Interagir através da utilização de ferramentas e tecnologias digitais</v>
      </c>
      <c r="B16" s="278" t="str">
        <f>IFERROR(__xludf.DUMMYFUNCTION("""COMPUTED_VALUE"""),"Ambientes digitais")</f>
        <v>Ambientes digitais</v>
      </c>
      <c r="C16" s="249" t="str">
        <f>IFERROR(__xludf.DUMMYFUNCTION("""COMPUTED_VALUE"""),"Identificar problemas técnicos na operacionalização de dispositivos e utilização de ferramentas e tecnologias digitais")</f>
        <v>Identificar problemas técnicos na operacionalização de dispositivos e utilização de ferramentas e tecnologias digitais</v>
      </c>
      <c r="D16" s="251" t="str">
        <f>IFERROR(__xludf.DUMMYFUNCTION("""COMPUTED_VALUE"""),"Organização")</f>
        <v>Organização</v>
      </c>
      <c r="E16" s="278" t="str">
        <f>IFERROR(__xludf.DUMMYFUNCTION("""COMPUTED_VALUE"""),"Dispositivo tecnológico com acesso à internet")</f>
        <v>Dispositivo tecnológico com acesso à internet</v>
      </c>
      <c r="F16" s="342" t="str">
        <f>IFERROR(__xludf.DUMMYFUNCTION("""COMPUTED_VALUE"""),"Transversais")</f>
        <v>Transversais</v>
      </c>
      <c r="G16" s="251" t="s">
        <v>135</v>
      </c>
      <c r="H16" s="209"/>
      <c r="I16" s="209"/>
      <c r="J16" s="209"/>
      <c r="K16" s="209"/>
      <c r="L16" s="209"/>
      <c r="M16" s="209"/>
      <c r="N16" s="209"/>
      <c r="O16" s="209"/>
      <c r="P16" s="209"/>
      <c r="Q16" s="209"/>
      <c r="R16" s="209"/>
      <c r="S16" s="209"/>
      <c r="T16" s="209"/>
      <c r="U16" s="209"/>
      <c r="V16" s="209"/>
      <c r="W16" s="209"/>
      <c r="X16" s="209"/>
      <c r="Y16" s="209"/>
      <c r="Z16" s="209"/>
    </row>
    <row r="17" ht="10.5" customHeight="1">
      <c r="A17" s="219" t="str">
        <f>IFERROR(__xludf.DUMMYFUNCTION("""COMPUTED_VALUE"""),"Identificar problemas técnicos simples")</f>
        <v>Identificar problemas técnicos simples</v>
      </c>
      <c r="B17" s="278" t="str">
        <f>IFERROR(__xludf.DUMMYFUNCTION("""COMPUTED_VALUE"""),"Tecnologias digitais")</f>
        <v>Tecnologias digitais</v>
      </c>
      <c r="C17" s="249" t="str">
        <f>IFERROR(__xludf.DUMMYFUNCTION("""COMPUTED_VALUE"""),"Realizar interações através de ferramentas e tecnologias digitais")</f>
        <v>Realizar interações através de ferramentas e tecnologias digitais</v>
      </c>
      <c r="D17" s="251" t="str">
        <f>IFERROR(__xludf.DUMMYFUNCTION("""COMPUTED_VALUE"""),"Sentido crítico")</f>
        <v>Sentido crítico</v>
      </c>
      <c r="E17" s="278" t="str">
        <f>IFERROR(__xludf.DUMMYFUNCTION("""COMPUTED_VALUE"""),"Email")</f>
        <v>Email</v>
      </c>
      <c r="F17" s="329" t="str">
        <f>IFERROR(__xludf.DUMMYFUNCTION("""COMPUTED_VALUE"""),"Noções de problemas técnicos simples na operacionalização de dispositivos e utilização em ambientes digitais")</f>
        <v>Noções de problemas técnicos simples na operacionalização de dispositivos e utilização em ambientes digitais</v>
      </c>
      <c r="G17" s="251" t="s">
        <v>136</v>
      </c>
      <c r="H17" s="209"/>
      <c r="I17" s="209"/>
      <c r="J17" s="209"/>
      <c r="K17" s="209"/>
      <c r="L17" s="209"/>
      <c r="M17" s="209"/>
      <c r="N17" s="209"/>
      <c r="O17" s="209"/>
      <c r="P17" s="209"/>
      <c r="Q17" s="209"/>
      <c r="R17" s="209"/>
      <c r="S17" s="209"/>
      <c r="T17" s="209"/>
      <c r="U17" s="209"/>
      <c r="V17" s="209"/>
      <c r="W17" s="209"/>
      <c r="X17" s="209"/>
      <c r="Y17" s="209"/>
      <c r="Z17" s="209"/>
    </row>
    <row r="18" ht="10.5" customHeight="1">
      <c r="A18" s="219" t="str">
        <f>IFERROR(__xludf.DUMMYFUNCTION("""COMPUTED_VALUE"""),"Identificar soluções simples para resolver problemas técnicos")</f>
        <v>Identificar soluções simples para resolver problemas técnicos</v>
      </c>
      <c r="B18" s="278" t="str">
        <f>IFERROR(__xludf.DUMMYFUNCTION("""COMPUTED_VALUE"""),"Serviços online")</f>
        <v>Serviços online</v>
      </c>
      <c r="C18" s="249" t="str">
        <f>IFERROR(__xludf.DUMMYFUNCTION("""COMPUTED_VALUE"""),"Compreender fontes de informação digitais acerta de soluções de problemas técnicos simples")</f>
        <v>Compreender fontes de informação digitais acerta de soluções de problemas técnicos simples</v>
      </c>
      <c r="D18" s="251" t="str">
        <f>IFERROR(__xludf.DUMMYFUNCTION("""COMPUTED_VALUE"""),"Resiliência")</f>
        <v>Resiliência</v>
      </c>
      <c r="E18" s="278" t="str">
        <f>IFERROR(__xludf.DUMMYFUNCTION("""COMPUTED_VALUE"""),"Livros (impressos, e-books e audiolivros)")</f>
        <v>Livros (impressos, e-books e audiolivros)</v>
      </c>
      <c r="F18" s="302" t="str">
        <f>IFERROR(__xludf.DUMMYFUNCTION("""COMPUTED_VALUE"""),"Introdução a tipos de apoio informático (e.g. FAQ's, helpdesk)")</f>
        <v>Introdução a tipos de apoio informático (e.g. FAQ's, helpdesk)</v>
      </c>
      <c r="G18" s="251"/>
      <c r="H18" s="209"/>
      <c r="I18" s="209"/>
      <c r="J18" s="209"/>
      <c r="K18" s="209"/>
      <c r="L18" s="209"/>
      <c r="M18" s="209"/>
      <c r="N18" s="209"/>
      <c r="O18" s="209"/>
      <c r="P18" s="209"/>
      <c r="Q18" s="209"/>
      <c r="R18" s="209"/>
      <c r="S18" s="209"/>
      <c r="T18" s="209"/>
      <c r="U18" s="209"/>
      <c r="V18" s="209"/>
      <c r="W18" s="209"/>
      <c r="X18" s="209"/>
      <c r="Y18" s="209"/>
      <c r="Z18" s="209"/>
    </row>
    <row r="19">
      <c r="A19" s="219" t="str">
        <f>IFERROR(__xludf.DUMMYFUNCTION("""COMPUTED_VALUE"""),"Identificar medidas de proteção em ambientes digitais ")</f>
        <v>Identificar medidas de proteção em ambientes digitais </v>
      </c>
      <c r="B19" s="278" t="str">
        <f>IFERROR(__xludf.DUMMYFUNCTION("""COMPUTED_VALUE"""),"Armazenamento digital (cloud)")</f>
        <v>Armazenamento digital (cloud)</v>
      </c>
      <c r="C19" s="249" t="str">
        <f>IFERROR(__xludf.DUMMYFUNCTION("""COMPUTED_VALUE"""),"Identificar plataformas de aprendizagem digital")</f>
        <v>Identificar plataformas de aprendizagem digital</v>
      </c>
      <c r="D19" s="251" t="str">
        <f>IFERROR(__xludf.DUMMYFUNCTION("""COMPUTED_VALUE"""),"Responsabilidade")</f>
        <v>Responsabilidade</v>
      </c>
      <c r="E19" s="278" t="str">
        <f>IFERROR(__xludf.DUMMYFUNCTION("""COMPUTED_VALUE"""),"Normas de conduta em ambientes digitais")</f>
        <v>Normas de conduta em ambientes digitais</v>
      </c>
      <c r="F19" s="302" t="str">
        <f>IFERROR(__xludf.DUMMYFUNCTION("""COMPUTED_VALUE"""),"Boas práticas para resolução de problemas técnicos simples")</f>
        <v>Boas práticas para resolução de problemas técnicos simples</v>
      </c>
      <c r="G19" s="219"/>
      <c r="H19" s="209"/>
      <c r="I19" s="209"/>
      <c r="J19" s="209"/>
      <c r="K19" s="209"/>
      <c r="L19" s="209"/>
      <c r="M19" s="209"/>
      <c r="N19" s="209"/>
      <c r="O19" s="209"/>
      <c r="P19" s="209"/>
      <c r="Q19" s="209"/>
      <c r="R19" s="209"/>
      <c r="S19" s="209"/>
      <c r="T19" s="209"/>
      <c r="U19" s="209"/>
      <c r="V19" s="209"/>
      <c r="W19" s="209"/>
      <c r="X19" s="209"/>
      <c r="Y19" s="209"/>
      <c r="Z19" s="209"/>
    </row>
    <row r="20" ht="10.5" customHeight="1">
      <c r="A20" s="219" t="str">
        <f>IFERROR(__xludf.DUMMYFUNCTION("""COMPUTED_VALUE"""),"Reconhecer plataformas digitais para aprendizagem")</f>
        <v>Reconhecer plataformas digitais para aprendizagem</v>
      </c>
      <c r="B20" s="278" t="str">
        <f>IFERROR(__xludf.DUMMYFUNCTION("""COMPUTED_VALUE"""),"Código de conduta em ambiente digital")</f>
        <v>Código de conduta em ambiente digital</v>
      </c>
      <c r="C20" s="251"/>
      <c r="D20" s="229"/>
      <c r="E20" s="251" t="str">
        <f>IFERROR(__xludf.DUMMYFUNCTION("""COMPUTED_VALUE"""),"FAQ´s")</f>
        <v>FAQ´s</v>
      </c>
      <c r="F20" s="209"/>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78"/>
      <c r="B21" s="249" t="str">
        <f>IFERROR(__xludf.DUMMYFUNCTION("""COMPUTED_VALUE"""),"Medidas de segurança e proteção digital (ex.: software de proteção, programas)")</f>
        <v>Medidas de segurança e proteção digital (ex.: software de proteção, programas)</v>
      </c>
      <c r="C21" s="283"/>
      <c r="D21" s="280"/>
      <c r="E21" s="251" t="str">
        <f>IFERROR(__xludf.DUMMYFUNCTION("""COMPUTED_VALUE"""),"Helpdesk")</f>
        <v>Helpdesk</v>
      </c>
      <c r="F21" s="209"/>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19"/>
      <c r="B22" s="282" t="str">
        <f>IFERROR(__xludf.DUMMYFUNCTION("""COMPUTED_VALUE"""),"Fontes de informação acerca de softwares e hardware")</f>
        <v>Fontes de informação acerca de softwares e hardware</v>
      </c>
      <c r="C22" s="283"/>
      <c r="D22" s="280"/>
      <c r="E22" s="280"/>
      <c r="F22" s="280"/>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29"/>
      <c r="B23" s="249" t="str">
        <f>IFERROR(__xludf.DUMMYFUNCTION("""COMPUTED_VALUE"""),"Plataformas de apoio e aprendizagem digital (e.g. FAQs, helpdesks, etc)")</f>
        <v>Plataformas de apoio e aprendizagem digital (e.g. FAQs, helpdesks, etc)</v>
      </c>
      <c r="C23" s="325"/>
      <c r="D23" s="226"/>
      <c r="E23" s="226"/>
      <c r="F23" s="226"/>
      <c r="G23" s="219"/>
      <c r="H23" s="209"/>
      <c r="I23" s="209"/>
      <c r="J23" s="209"/>
      <c r="K23" s="209"/>
      <c r="L23" s="209"/>
      <c r="M23" s="209"/>
      <c r="N23" s="209"/>
      <c r="O23" s="209"/>
      <c r="P23" s="209"/>
      <c r="Q23" s="209"/>
      <c r="R23" s="209"/>
      <c r="S23" s="209"/>
      <c r="T23" s="209"/>
      <c r="U23" s="209"/>
      <c r="V23" s="209"/>
      <c r="W23" s="209"/>
      <c r="X23" s="209"/>
      <c r="Y23" s="209"/>
      <c r="Z23" s="209"/>
    </row>
    <row r="24" ht="13.5" customHeight="1">
      <c r="A24" s="271"/>
      <c r="B24" s="285"/>
      <c r="C24" s="286"/>
      <c r="D24" s="262"/>
      <c r="E24" s="287"/>
      <c r="F24" s="287"/>
      <c r="G24" s="235"/>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IFERROR(__xludf.DUMMYFUNCTION("""COMPUTED_VALUE"""),"Identificando problemas técnicos simples ao operar ambientes digitais
Identificando soluções simples")</f>
        <v>Identificando problemas técnicos simples ao operar ambientes digitais
Identificando soluções simples</v>
      </c>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0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2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341" t="str">
        <f>IFERROR(__xludf.DUMMYFUNCTION("""COMPUTED_VALUE"""),"Conteúdos")</f>
        <v>Conteúdos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22" t="str">
        <f>IFERROR(__xludf.DUMMYFUNCTION("""COMPUTED_VALUE"""),"Distinguir problemas técnicos ao operar dispositivos ")</f>
        <v>Distinguir problemas técnicos ao operar dispositivos </v>
      </c>
      <c r="B31" s="289" t="str">
        <f>IFERROR(__xludf.DUMMYFUNCTION("""COMPUTED_VALUE"""),"Ambientes digitais")</f>
        <v>Ambientes digitais</v>
      </c>
      <c r="C31" s="220" t="str">
        <f>IFERROR(__xludf.DUMMYFUNCTION("""COMPUTED_VALUE"""),"Distinguir problemas técnicos concretos e escolher soluções para a resolução dos problemas")</f>
        <v>Distinguir problemas técnicos concretos e escolher soluções para a resolução dos problemas</v>
      </c>
      <c r="D31" s="222" t="str">
        <f>IFERROR(__xludf.DUMMYFUNCTION("""COMPUTED_VALUE"""),"Planeamento e organização.")</f>
        <v>Planeamento e organização.</v>
      </c>
      <c r="E31" s="289" t="str">
        <f>IFERROR(__xludf.DUMMYFUNCTION("""COMPUTED_VALUE"""),"Dispositivo tecnológico com acesso à internet.")</f>
        <v>Dispositivo tecnológico com acesso à internet.</v>
      </c>
      <c r="F31" s="342" t="str">
        <f>IFERROR(__xludf.DUMMYFUNCTION("""COMPUTED_VALUE"""),"Transversais")</f>
        <v>Transversais</v>
      </c>
      <c r="G31" s="146" t="s">
        <v>137</v>
      </c>
      <c r="H31" s="209"/>
      <c r="I31" s="209"/>
      <c r="J31" s="209"/>
      <c r="K31" s="209"/>
      <c r="L31" s="209"/>
      <c r="M31" s="209"/>
      <c r="N31" s="209"/>
      <c r="O31" s="209"/>
      <c r="P31" s="209"/>
      <c r="Q31" s="209"/>
      <c r="R31" s="209"/>
      <c r="S31" s="209"/>
      <c r="T31" s="209"/>
      <c r="U31" s="209"/>
      <c r="V31" s="209"/>
      <c r="W31" s="209"/>
      <c r="X31" s="209"/>
      <c r="Y31" s="209"/>
      <c r="Z31" s="209"/>
    </row>
    <row r="32" ht="10.5" customHeight="1">
      <c r="A32" s="222" t="str">
        <f>IFERROR(__xludf.DUMMYFUNCTION("""COMPUTED_VALUE"""),"Distinguir problemas técnicos ao trabalhar em ambientes digitais")</f>
        <v>Distinguir problemas técnicos ao trabalhar em ambientes digitais</v>
      </c>
      <c r="B32" s="289" t="str">
        <f>IFERROR(__xludf.DUMMYFUNCTION("""COMPUTED_VALUE"""),"Tecnologias digitais")</f>
        <v>Tecnologias digitais</v>
      </c>
      <c r="C32" s="220" t="str">
        <f>IFERROR(__xludf.DUMMYFUNCTION("""COMPUTED_VALUE"""),"Realizar interações através de ferramentas e tecnologias digitais")</f>
        <v>Realizar interações através de ferramentas e tecnologias digitais</v>
      </c>
      <c r="D32" s="222" t="str">
        <f>IFERROR(__xludf.DUMMYFUNCTION("""COMPUTED_VALUE"""),"Autonomia")</f>
        <v>Autonomia</v>
      </c>
      <c r="E32" s="289" t="str">
        <f>IFERROR(__xludf.DUMMYFUNCTION("""COMPUTED_VALUE"""),"Email")</f>
        <v>Email</v>
      </c>
      <c r="F32" s="302" t="str">
        <f>IFERROR(__xludf.DUMMYFUNCTION("""COMPUTED_VALUE"""),"Utilização de uma plataforma digital e problemas técnicos associados")</f>
        <v>Utilização de uma plataforma digital e problemas técnicos associados</v>
      </c>
      <c r="G32" s="304"/>
      <c r="H32" s="209"/>
      <c r="I32" s="209"/>
      <c r="J32" s="209"/>
      <c r="K32" s="209"/>
      <c r="L32" s="209"/>
      <c r="M32" s="209"/>
      <c r="N32" s="209"/>
      <c r="O32" s="209"/>
      <c r="P32" s="209"/>
      <c r="Q32" s="209"/>
      <c r="R32" s="209"/>
      <c r="S32" s="209"/>
      <c r="T32" s="209"/>
      <c r="U32" s="209"/>
      <c r="V32" s="209"/>
      <c r="W32" s="209"/>
      <c r="X32" s="209"/>
      <c r="Y32" s="209"/>
      <c r="Z32" s="209"/>
    </row>
    <row r="33" ht="10.5" customHeight="1">
      <c r="A33" s="222" t="str">
        <f>IFERROR(__xludf.DUMMYFUNCTION("""COMPUTED_VALUE"""),"Selecionar soluções para resolver problemas técnicos")</f>
        <v>Selecionar soluções para resolver problemas técnicos</v>
      </c>
      <c r="B33" s="289" t="str">
        <f>IFERROR(__xludf.DUMMYFUNCTION("""COMPUTED_VALUE"""),"Serviços online")</f>
        <v>Serviços online</v>
      </c>
      <c r="C33" s="220" t="str">
        <f>IFERROR(__xludf.DUMMYFUNCTION("""COMPUTED_VALUE"""),"Utilizar fontes de informação digitais para obter soluções de problemas técnicos
")</f>
        <v>Utilizar fontes de informação digitais para obter soluções de problemas técnicos
</v>
      </c>
      <c r="D33" s="222" t="str">
        <f>IFERROR(__xludf.DUMMYFUNCTION("""COMPUTED_VALUE"""),"Colaboração e cooperação")</f>
        <v>Colaboração e cooperação</v>
      </c>
      <c r="E33" s="289" t="str">
        <f>IFERROR(__xludf.DUMMYFUNCTION("""COMPUTED_VALUE"""),"Livros (impressos, e-books e audiolivros)")</f>
        <v>Livros (impressos, e-books e audiolivros)</v>
      </c>
      <c r="F33" s="302" t="str">
        <f>IFERROR(__xludf.DUMMYFUNCTION("""COMPUTED_VALUE"""),"Implimentar as soluções padrão ou indicadsa pelas FAQ´s, helpdesk e linhas de chat disponibilizadas")</f>
        <v>Implimentar as soluções padrão ou indicadsa pelas FAQ´s, helpdesk e linhas de chat disponibilizadas</v>
      </c>
      <c r="G33" s="219"/>
      <c r="H33" s="209"/>
      <c r="I33" s="209"/>
      <c r="J33" s="209"/>
      <c r="K33" s="209"/>
      <c r="L33" s="209"/>
      <c r="M33" s="209"/>
      <c r="N33" s="209"/>
      <c r="O33" s="209"/>
      <c r="P33" s="209"/>
      <c r="Q33" s="209"/>
      <c r="R33" s="209"/>
      <c r="S33" s="209"/>
      <c r="T33" s="209"/>
      <c r="U33" s="209"/>
      <c r="V33" s="209"/>
      <c r="W33" s="209"/>
      <c r="X33" s="209"/>
      <c r="Y33" s="209"/>
      <c r="Z33" s="209"/>
    </row>
    <row r="34">
      <c r="A34" s="220" t="str">
        <f>IFERROR(__xludf.DUMMYFUNCTION("""COMPUTED_VALUE"""),"Implementar soluções padrão por plataformas digitais")</f>
        <v>Implementar soluções padrão por plataformas digitais</v>
      </c>
      <c r="B34" s="289" t="str">
        <f>IFERROR(__xludf.DUMMYFUNCTION("""COMPUTED_VALUE"""),"Armazenamento digital (cloud)")</f>
        <v>Armazenamento digital (cloud)</v>
      </c>
      <c r="C34" s="220" t="str">
        <f>IFERROR(__xludf.DUMMYFUNCTION("""COMPUTED_VALUE"""),"Utilizar plataformas de aprendizagem digital")</f>
        <v>Utilizar plataformas de aprendizagem digital</v>
      </c>
      <c r="D34" s="222" t="str">
        <f>IFERROR(__xludf.DUMMYFUNCTION("""COMPUTED_VALUE"""),"Responsabilidade")</f>
        <v>Responsabilidade</v>
      </c>
      <c r="E34" s="289" t="str">
        <f>IFERROR(__xludf.DUMMYFUNCTION("""COMPUTED_VALUE"""),"Normas de conduta em ambientes digitais")</f>
        <v>Normas de conduta em ambientes digitais</v>
      </c>
      <c r="F34" s="251"/>
      <c r="G34" s="219"/>
      <c r="H34" s="209"/>
      <c r="I34" s="209"/>
      <c r="J34" s="209"/>
      <c r="K34" s="209"/>
      <c r="L34" s="209"/>
      <c r="M34" s="209"/>
      <c r="N34" s="209"/>
      <c r="O34" s="209"/>
      <c r="P34" s="209"/>
      <c r="Q34" s="209"/>
      <c r="R34" s="209"/>
      <c r="S34" s="209"/>
      <c r="T34" s="209"/>
      <c r="U34" s="209"/>
      <c r="V34" s="209"/>
      <c r="W34" s="209"/>
      <c r="X34" s="209"/>
      <c r="Y34" s="209"/>
      <c r="Z34" s="209"/>
    </row>
    <row r="35">
      <c r="A35" s="221"/>
      <c r="B35" s="222" t="str">
        <f>IFERROR(__xludf.DUMMYFUNCTION("""COMPUTED_VALUE"""),"Código de conduta em ambiente digital")</f>
        <v>Código de conduta em ambiente digital</v>
      </c>
      <c r="C35" s="220" t="str">
        <f>IFERROR(__xludf.DUMMYFUNCTION("""COMPUTED_VALUE"""),"Implementar soluções escolhidas através de plataformas digitais de aprendizagem para problemas técnicos concretos identificados ")</f>
        <v>Implementar soluções escolhidas através de plataformas digitais de aprendizagem para problemas técnicos concretos identificados </v>
      </c>
      <c r="D35" s="222" t="str">
        <f>IFERROR(__xludf.DUMMYFUNCTION("""COMPUTED_VALUE"""),"Proatividade")</f>
        <v>Proatividade</v>
      </c>
      <c r="E35" s="216" t="str">
        <f>IFERROR(__xludf.DUMMYFUNCTION("""COMPUTED_VALUE"""),"FAQ´s")</f>
        <v>FAQ´s</v>
      </c>
      <c r="F35" s="251"/>
      <c r="G35" s="219"/>
      <c r="H35" s="209"/>
      <c r="I35" s="209"/>
      <c r="J35" s="209"/>
      <c r="K35" s="209"/>
      <c r="L35" s="209"/>
      <c r="M35" s="209"/>
      <c r="N35" s="209"/>
      <c r="O35" s="209"/>
      <c r="P35" s="209"/>
      <c r="Q35" s="209"/>
      <c r="R35" s="209"/>
      <c r="S35" s="209"/>
      <c r="T35" s="209"/>
      <c r="U35" s="209"/>
      <c r="V35" s="209"/>
      <c r="W35" s="209"/>
      <c r="X35" s="209"/>
      <c r="Y35" s="209"/>
      <c r="Z35" s="209"/>
    </row>
    <row r="36" ht="10.5" customHeight="1">
      <c r="A36" s="221"/>
      <c r="B36" s="222" t="str">
        <f>IFERROR(__xludf.DUMMYFUNCTION("""COMPUTED_VALUE"""),"Medidas de segurança e proteção digital (ex.: software de proteção, programas)")</f>
        <v>Medidas de segurança e proteção digital (ex.: software de proteção, programas)</v>
      </c>
      <c r="C36" s="220"/>
      <c r="D36" s="222" t="str">
        <f>IFERROR(__xludf.DUMMYFUNCTION("""COMPUTED_VALUE"""),"Assertividade")</f>
        <v>Assertividade</v>
      </c>
      <c r="E36" s="216" t="str">
        <f>IFERROR(__xludf.DUMMYFUNCTION("""COMPUTED_VALUE"""),"Helpdesk")</f>
        <v>Helpdesk</v>
      </c>
      <c r="F36" s="251"/>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21"/>
      <c r="B37" s="214" t="str">
        <f>IFERROR(__xludf.DUMMYFUNCTION("""COMPUTED_VALUE"""),"Fontes de informação acerca de softwares e hardware")</f>
        <v>Fontes de informação acerca de softwares e hardware</v>
      </c>
      <c r="C37" s="292"/>
      <c r="D37" s="221"/>
      <c r="E37" s="214"/>
      <c r="F37" s="251"/>
      <c r="G37" s="219"/>
      <c r="H37" s="209"/>
      <c r="I37" s="209"/>
      <c r="J37" s="209"/>
      <c r="K37" s="209"/>
      <c r="L37" s="209"/>
      <c r="M37" s="209"/>
      <c r="N37" s="209"/>
      <c r="O37" s="209"/>
      <c r="P37" s="209"/>
      <c r="Q37" s="209"/>
      <c r="R37" s="209"/>
      <c r="S37" s="209"/>
      <c r="T37" s="209"/>
      <c r="U37" s="209"/>
      <c r="V37" s="209"/>
      <c r="W37" s="209"/>
      <c r="X37" s="209"/>
      <c r="Y37" s="209"/>
      <c r="Z37" s="209"/>
    </row>
    <row r="38" ht="10.5" customHeight="1">
      <c r="A38" s="222"/>
      <c r="B38" s="220" t="str">
        <f>IFERROR(__xludf.DUMMYFUNCTION("""COMPUTED_VALUE"""),"Plataformas de apoio e aprendizagem digital (e.g. FAQs, helpdesks, etc)")</f>
        <v>Plataformas de apoio e aprendizagem digital (e.g. FAQs, helpdesks, etc)</v>
      </c>
      <c r="C38" s="292"/>
      <c r="D38" s="221"/>
      <c r="E38" s="214"/>
      <c r="F38" s="251"/>
      <c r="G38" s="246"/>
      <c r="H38" s="209"/>
      <c r="I38" s="209"/>
      <c r="J38" s="209"/>
      <c r="K38" s="209"/>
      <c r="L38" s="209"/>
      <c r="M38" s="209"/>
      <c r="N38" s="209"/>
      <c r="O38" s="209"/>
      <c r="P38" s="209"/>
      <c r="Q38" s="209"/>
      <c r="R38" s="209"/>
      <c r="S38" s="209"/>
      <c r="T38" s="209"/>
      <c r="U38" s="209"/>
      <c r="V38" s="209"/>
      <c r="W38" s="209"/>
      <c r="X38" s="209"/>
      <c r="Y38" s="209"/>
      <c r="Z38" s="209"/>
    </row>
    <row r="39" ht="13.5" customHeight="1">
      <c r="A39" s="224"/>
      <c r="B39" s="214"/>
      <c r="C39" s="292"/>
      <c r="D39" s="222"/>
      <c r="E39" s="214"/>
      <c r="F39" s="251"/>
      <c r="G39" s="246"/>
      <c r="H39" s="209"/>
      <c r="I39" s="209"/>
      <c r="J39" s="209"/>
      <c r="K39" s="209"/>
      <c r="L39" s="209"/>
      <c r="M39" s="209"/>
      <c r="N39" s="209"/>
      <c r="O39" s="209"/>
      <c r="P39" s="209"/>
      <c r="Q39" s="209"/>
      <c r="R39" s="209"/>
      <c r="S39" s="209"/>
      <c r="T39" s="209"/>
      <c r="U39" s="209"/>
      <c r="V39" s="209"/>
      <c r="W39" s="209"/>
      <c r="X39" s="209"/>
      <c r="Y39" s="209"/>
      <c r="Z39" s="209"/>
    </row>
    <row r="40" ht="13.5" customHeight="1">
      <c r="A40" s="224"/>
      <c r="B40" s="214"/>
      <c r="C40" s="221"/>
      <c r="D40" s="222"/>
      <c r="E40" s="214"/>
      <c r="F40" s="209"/>
      <c r="G40" s="246"/>
      <c r="H40" s="209"/>
      <c r="I40" s="209"/>
      <c r="J40" s="209"/>
      <c r="K40" s="209"/>
      <c r="L40" s="209"/>
      <c r="M40" s="209"/>
      <c r="N40" s="209"/>
      <c r="O40" s="209"/>
      <c r="P40" s="209"/>
      <c r="Q40" s="209"/>
      <c r="R40" s="209"/>
      <c r="S40" s="209"/>
      <c r="T40" s="209"/>
      <c r="U40" s="209"/>
      <c r="V40" s="209"/>
      <c r="W40" s="209"/>
      <c r="X40" s="209"/>
      <c r="Y40" s="209"/>
      <c r="Z40" s="209"/>
    </row>
    <row r="41">
      <c r="A41" s="293"/>
      <c r="B41" s="214"/>
      <c r="C41" s="294"/>
      <c r="D41" s="292"/>
      <c r="E41" s="214"/>
      <c r="F41" s="209"/>
      <c r="G41" s="246"/>
      <c r="H41" s="209"/>
      <c r="I41" s="209"/>
      <c r="J41" s="209"/>
      <c r="K41" s="209"/>
      <c r="L41" s="209"/>
      <c r="M41" s="209"/>
      <c r="N41" s="209"/>
      <c r="O41" s="209"/>
      <c r="P41" s="209"/>
      <c r="Q41" s="209"/>
      <c r="R41" s="209"/>
      <c r="S41" s="209"/>
      <c r="T41" s="209"/>
      <c r="U41" s="209"/>
      <c r="V41" s="209"/>
      <c r="W41" s="209"/>
      <c r="X41" s="209"/>
      <c r="Y41" s="209"/>
      <c r="Z41" s="209"/>
    </row>
    <row r="42">
      <c r="A42" s="293"/>
      <c r="B42" s="295"/>
      <c r="C42" s="294"/>
      <c r="D42" s="214"/>
      <c r="E42" s="214"/>
      <c r="F42" s="209"/>
      <c r="G42" s="246"/>
      <c r="H42" s="209"/>
      <c r="I42" s="209"/>
      <c r="J42" s="209"/>
      <c r="K42" s="209"/>
      <c r="L42" s="209"/>
      <c r="M42" s="209"/>
      <c r="N42" s="209"/>
      <c r="O42" s="209"/>
      <c r="P42" s="209"/>
      <c r="Q42" s="209"/>
      <c r="R42" s="209"/>
      <c r="S42" s="209"/>
      <c r="T42" s="209"/>
      <c r="U42" s="209"/>
      <c r="V42" s="209"/>
      <c r="W42" s="209"/>
      <c r="X42" s="209"/>
      <c r="Y42" s="209"/>
      <c r="Z42" s="209"/>
    </row>
    <row r="43" ht="13.5" customHeight="1">
      <c r="A43" s="293"/>
      <c r="B43" s="295"/>
      <c r="C43" s="294"/>
      <c r="D43" s="214"/>
      <c r="E43" s="214"/>
      <c r="F43" s="209"/>
      <c r="G43" s="246"/>
      <c r="H43" s="209"/>
      <c r="I43" s="209"/>
      <c r="J43" s="209"/>
      <c r="K43" s="209"/>
      <c r="L43" s="209"/>
      <c r="M43" s="209"/>
      <c r="N43" s="209"/>
      <c r="O43" s="209"/>
      <c r="P43" s="209"/>
      <c r="Q43" s="209"/>
      <c r="R43" s="209"/>
      <c r="S43" s="209"/>
      <c r="T43" s="209"/>
      <c r="U43" s="209"/>
      <c r="V43" s="209"/>
      <c r="W43" s="209"/>
      <c r="X43" s="209"/>
      <c r="Y43" s="209"/>
      <c r="Z43" s="209"/>
    </row>
    <row r="44" ht="10.5" customHeight="1">
      <c r="A44" s="296"/>
      <c r="B44" s="297"/>
      <c r="C44" s="298"/>
      <c r="D44" s="233"/>
      <c r="E44" s="233"/>
      <c r="F44" s="261"/>
      <c r="G44" s="262"/>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row>
    <row r="46">
      <c r="A46" s="237" t="str">
        <f>IFERROR(__xludf.DUMMYFUNCTION("""COMPUTED_VALUE"""),"Critérios de Desempenho")</f>
        <v>Critérios de Desempenho</v>
      </c>
      <c r="B46" s="238" t="str">
        <f>IFERROR(__xludf.DUMMYFUNCTION("""COMPUTED_VALUE"""),"Distinguindo diferentes problemas técnicos e as soluções mais adequadas
Escolhendo soluções para estes problemas, através de instruções, FAQs ou apoio disponível")</f>
        <v>Distinguindo diferentes problemas técnicos e as soluções mais adequadas
Escolhendo soluções para estes problemas, através de instruções, FAQs ou apoio disponível</v>
      </c>
      <c r="F46" s="209"/>
      <c r="G46" s="209"/>
      <c r="H46" s="209"/>
      <c r="I46" s="209"/>
      <c r="J46" s="209"/>
      <c r="K46" s="209"/>
      <c r="L46" s="209"/>
      <c r="M46" s="209"/>
      <c r="N46" s="209"/>
      <c r="O46" s="209"/>
      <c r="P46" s="209"/>
      <c r="Q46" s="209"/>
      <c r="R46" s="209"/>
      <c r="S46" s="209"/>
      <c r="T46" s="209"/>
      <c r="U46" s="209"/>
      <c r="V46" s="209"/>
      <c r="W46" s="209"/>
      <c r="X46" s="209"/>
      <c r="Y46" s="209"/>
      <c r="Z46" s="209"/>
    </row>
    <row r="47" ht="10.5" customHeight="1">
      <c r="A47" s="236"/>
      <c r="B47" s="229"/>
      <c r="C47" s="209"/>
      <c r="D47" s="209"/>
      <c r="E47" s="209"/>
      <c r="F47" s="209"/>
      <c r="G47" s="209"/>
      <c r="H47" s="209"/>
      <c r="I47" s="209"/>
      <c r="J47" s="209"/>
      <c r="K47" s="209"/>
      <c r="L47" s="209"/>
      <c r="M47" s="209"/>
      <c r="N47" s="209"/>
      <c r="O47" s="209"/>
      <c r="P47" s="209"/>
      <c r="Q47" s="209"/>
      <c r="R47" s="209"/>
      <c r="S47" s="209"/>
      <c r="T47" s="209"/>
      <c r="U47" s="209"/>
      <c r="V47" s="209"/>
      <c r="W47" s="209"/>
      <c r="X47" s="209"/>
      <c r="Y47" s="209"/>
      <c r="Z47" s="209"/>
    </row>
    <row r="48" ht="10.5" customHeight="1">
      <c r="A48" s="236"/>
      <c r="B48" s="229"/>
      <c r="C48" s="209"/>
      <c r="D48" s="209"/>
      <c r="E48" s="209"/>
      <c r="F48" s="209"/>
      <c r="G48" s="229"/>
      <c r="H48" s="209"/>
      <c r="I48" s="209"/>
      <c r="J48" s="209"/>
      <c r="K48" s="209"/>
      <c r="L48" s="209"/>
      <c r="M48" s="209"/>
      <c r="N48" s="209"/>
      <c r="O48" s="209"/>
      <c r="P48" s="209"/>
      <c r="Q48" s="209"/>
      <c r="R48" s="209"/>
      <c r="S48" s="209"/>
      <c r="T48" s="209"/>
      <c r="U48" s="209"/>
      <c r="V48" s="209"/>
      <c r="W48" s="209"/>
      <c r="X48" s="209"/>
      <c r="Y48" s="209"/>
      <c r="Z48" s="209"/>
    </row>
    <row r="49">
      <c r="A49" s="263" t="str">
        <f>IFERROR(__xludf.DUMMYFUNCTION("""COMPUTED_VALUE"""),"NIVEL AVANÇADO")</f>
        <v>NIVEL AVANÇADO</v>
      </c>
      <c r="B49" s="264"/>
      <c r="C49" s="265"/>
      <c r="D49" s="265"/>
      <c r="E49" s="266"/>
      <c r="F49" s="266"/>
      <c r="G49" s="266"/>
      <c r="H49" s="209"/>
      <c r="I49" s="209"/>
      <c r="J49" s="209"/>
      <c r="K49" s="209"/>
      <c r="L49" s="209"/>
      <c r="M49" s="209"/>
      <c r="N49" s="209"/>
      <c r="O49" s="209"/>
      <c r="P49" s="209"/>
      <c r="Q49" s="209"/>
      <c r="R49" s="209"/>
      <c r="S49" s="209"/>
      <c r="T49" s="209"/>
      <c r="U49" s="209"/>
      <c r="V49" s="209"/>
      <c r="W49" s="209"/>
      <c r="X49" s="209"/>
      <c r="Y49" s="209"/>
      <c r="Z49" s="209"/>
    </row>
    <row r="50">
      <c r="A50" s="210" t="str">
        <f>IFERROR(__xludf.DUMMYFUNCTION("""COMPUTED_VALUE"""),"REALIZAÇÕES/OBJETIVOS")</f>
        <v>REALIZAÇÕES/OBJETIVOS</v>
      </c>
      <c r="B50" s="211" t="str">
        <f>IFERROR(__xludf.DUMMYFUNCTION("""COMPUTED_VALUE"""),"CONHECIMENTOS")</f>
        <v>CONHECIMENTOS</v>
      </c>
      <c r="C50" s="211" t="str">
        <f>IFERROR(__xludf.DUMMYFUNCTION("""COMPUTED_VALUE"""),"APTIDÕES")</f>
        <v>APTIDÕES</v>
      </c>
      <c r="D50" s="211" t="str">
        <f>IFERROR(__xludf.DUMMYFUNCTION("""COMPUTED_VALUE"""),"ATITUDES")</f>
        <v>ATITUDES</v>
      </c>
      <c r="E50" s="212" t="str">
        <f>IFERROR(__xludf.DUMMYFUNCTION("""COMPUTED_VALUE"""),"RECURSOS")</f>
        <v>RECURSOS</v>
      </c>
      <c r="F50" s="341" t="str">
        <f>IFERROR(__xludf.DUMMYFUNCTION("""COMPUTED_VALUE"""),"Conteúdos")</f>
        <v>Conteúdos</v>
      </c>
      <c r="G50" s="213" t="s">
        <v>32</v>
      </c>
      <c r="H50" s="209"/>
      <c r="I50" s="209"/>
      <c r="J50" s="209"/>
      <c r="K50" s="209"/>
      <c r="L50" s="209"/>
      <c r="M50" s="209"/>
      <c r="N50" s="209"/>
      <c r="O50" s="209"/>
      <c r="P50" s="209"/>
      <c r="Q50" s="209"/>
      <c r="R50" s="209"/>
      <c r="S50" s="209"/>
      <c r="T50" s="209"/>
      <c r="U50" s="209"/>
      <c r="V50" s="209"/>
      <c r="W50" s="209"/>
      <c r="X50" s="209"/>
      <c r="Y50" s="209"/>
      <c r="Z50" s="209"/>
    </row>
    <row r="51">
      <c r="A51" s="219" t="str">
        <f>IFERROR(__xludf.DUMMYFUNCTION("""COMPUTED_VALUE"""),"Avaliar problemas técnicos ao operar dispositivos ")</f>
        <v>Avaliar problemas técnicos ao operar dispositivos </v>
      </c>
      <c r="B51" s="278" t="str">
        <f>IFERROR(__xludf.DUMMYFUNCTION("""COMPUTED_VALUE"""),"Ambientes digitais")</f>
        <v>Ambientes digitais</v>
      </c>
      <c r="C51" s="249" t="str">
        <f>IFERROR(__xludf.DUMMYFUNCTION("""COMPUTED_VALUE"""),"Avaliar problemas técnicos concretos na utilização de uma plataforma digital ")</f>
        <v>Avaliar problemas técnicos concretos na utilização de uma plataforma digital </v>
      </c>
      <c r="D51" s="246" t="str">
        <f>IFERROR(__xludf.DUMMYFUNCTION("""COMPUTED_VALUE"""),"Planeamento e organização")</f>
        <v>Planeamento e organização</v>
      </c>
      <c r="E51" s="278" t="str">
        <f>IFERROR(__xludf.DUMMYFUNCTION("""COMPUTED_VALUE"""),"Dispositivo tecnológico com acesso à internet")</f>
        <v>Dispositivo tecnológico com acesso à internet</v>
      </c>
      <c r="F51" s="342" t="str">
        <f>IFERROR(__xludf.DUMMYFUNCTION("""COMPUTED_VALUE"""),"Transversais")</f>
        <v>Transversais</v>
      </c>
      <c r="G51" s="146" t="s">
        <v>138</v>
      </c>
      <c r="H51" s="209"/>
      <c r="I51" s="209"/>
      <c r="J51" s="209"/>
      <c r="K51" s="209"/>
      <c r="L51" s="209"/>
      <c r="M51" s="209"/>
      <c r="N51" s="209"/>
      <c r="O51" s="209"/>
      <c r="P51" s="209"/>
      <c r="Q51" s="209"/>
      <c r="R51" s="209"/>
      <c r="S51" s="209"/>
      <c r="T51" s="209"/>
      <c r="U51" s="209"/>
      <c r="V51" s="209"/>
      <c r="W51" s="209"/>
      <c r="X51" s="209"/>
      <c r="Y51" s="209"/>
      <c r="Z51" s="209"/>
    </row>
    <row r="52">
      <c r="A52" s="219" t="str">
        <f>IFERROR(__xludf.DUMMYFUNCTION("""COMPUTED_VALUE"""),"Avaliar problemas técnicos ao utilizar ambientes digitais")</f>
        <v>Avaliar problemas técnicos ao utilizar ambientes digitais</v>
      </c>
      <c r="B52" s="278" t="str">
        <f>IFERROR(__xludf.DUMMYFUNCTION("""COMPUTED_VALUE"""),"Tecnologias digitais")</f>
        <v>Tecnologias digitais</v>
      </c>
      <c r="C52" s="249" t="str">
        <f>IFERROR(__xludf.DUMMYFUNCTION("""COMPUTED_VALUE"""),"Avaliar a solução mais adequada na resolução de problemas técnicos concretos identificados (instalação de softwares/hardware, plugins etc.)")</f>
        <v>Avaliar a solução mais adequada na resolução de problemas técnicos concretos identificados (instalação de softwares/hardware, plugins etc.)</v>
      </c>
      <c r="D52" s="246" t="str">
        <f>IFERROR(__xludf.DUMMYFUNCTION("""COMPUTED_VALUE"""),"Autonomia")</f>
        <v>Autonomia</v>
      </c>
      <c r="E52" s="278" t="str">
        <f>IFERROR(__xludf.DUMMYFUNCTION("""COMPUTED_VALUE"""),"Email")</f>
        <v>Email</v>
      </c>
      <c r="F52" s="302" t="str">
        <f>IFERROR(__xludf.DUMMYFUNCTION("""COMPUTED_VALUE"""),"Estratégias para resolução de problemas técnicos complexos em ambiente digital e na operacionaliação de dispositivos")</f>
        <v>Estratégias para resolução de problemas técnicos complexos em ambiente digital e na operacionaliação de dispositivos</v>
      </c>
      <c r="G52" s="219"/>
      <c r="H52" s="209"/>
      <c r="I52" s="209"/>
      <c r="J52" s="209"/>
      <c r="K52" s="209"/>
      <c r="L52" s="209"/>
      <c r="M52" s="209"/>
      <c r="N52" s="209"/>
      <c r="O52" s="209"/>
      <c r="P52" s="209"/>
      <c r="Q52" s="209"/>
      <c r="R52" s="209"/>
      <c r="S52" s="209"/>
      <c r="T52" s="209"/>
      <c r="U52" s="209"/>
      <c r="V52" s="209"/>
      <c r="W52" s="209"/>
      <c r="X52" s="209"/>
      <c r="Y52" s="209"/>
      <c r="Z52" s="209"/>
    </row>
    <row r="53">
      <c r="A53" s="343" t="str">
        <f>IFERROR(__xludf.DUMMYFUNCTION("""COMPUTED_VALUE"""),"Formular a solução mais adequada para resolução de problemas técnicos")</f>
        <v>Formular a solução mais adequada para resolução de problemas técnicos</v>
      </c>
      <c r="B53" s="278" t="str">
        <f>IFERROR(__xludf.DUMMYFUNCTION("""COMPUTED_VALUE"""),"Serviços online")</f>
        <v>Serviços online</v>
      </c>
      <c r="C53" s="251" t="str">
        <f>IFERROR(__xludf.DUMMYFUNCTION("""COMPUTED_VALUE"""),"Formular estratégias para resolução de problemas técnicos complexos em ambiente digital e na operacionalização de dispositivos")</f>
        <v>Formular estratégias para resolução de problemas técnicos complexos em ambiente digital e na operacionalização de dispositivos</v>
      </c>
      <c r="D53" s="246" t="str">
        <f>IFERROR(__xludf.DUMMYFUNCTION("""COMPUTED_VALUE"""),"Criatividade")</f>
        <v>Criatividade</v>
      </c>
      <c r="E53" s="278" t="str">
        <f>IFERROR(__xludf.DUMMYFUNCTION("""COMPUTED_VALUE"""),"Livros (impressos, e-books e audiolivros)")</f>
        <v>Livros (impressos, e-books e audiolivros)</v>
      </c>
      <c r="F53" s="302" t="str">
        <f>IFERROR(__xludf.DUMMYFUNCTION("""COMPUTED_VALUE"""),"Implementação de soluções adequadas para a resolução de problemas (Instalação de softwares / hardware, plugins etc.)")</f>
        <v>Implementação de soluções adequadas para a resolução de problemas (Instalação de softwares / hardware, plugins etc.)</v>
      </c>
      <c r="G53" s="219"/>
      <c r="H53" s="209"/>
      <c r="I53" s="209"/>
      <c r="J53" s="209"/>
      <c r="K53" s="209"/>
      <c r="L53" s="209"/>
      <c r="M53" s="209"/>
      <c r="N53" s="209"/>
      <c r="O53" s="209"/>
      <c r="P53" s="209"/>
      <c r="Q53" s="209"/>
      <c r="R53" s="209"/>
      <c r="S53" s="209"/>
      <c r="T53" s="209"/>
      <c r="U53" s="209"/>
      <c r="V53" s="209"/>
      <c r="W53" s="209"/>
      <c r="X53" s="209"/>
      <c r="Y53" s="209"/>
      <c r="Z53" s="209"/>
    </row>
    <row r="54">
      <c r="A54" s="343"/>
      <c r="B54" s="278" t="str">
        <f>IFERROR(__xludf.DUMMYFUNCTION("""COMPUTED_VALUE"""),"Armazenamento digital (cloud)")</f>
        <v>Armazenamento digital (cloud)</v>
      </c>
      <c r="C54" s="343"/>
      <c r="D54" s="246" t="str">
        <f>IFERROR(__xludf.DUMMYFUNCTION("""COMPUTED_VALUE"""),"Colaboração e cooperação")</f>
        <v>Colaboração e cooperação</v>
      </c>
      <c r="E54" s="278" t="str">
        <f>IFERROR(__xludf.DUMMYFUNCTION("""COMPUTED_VALUE"""),"Normas de conduta em ambientes digitais")</f>
        <v>Normas de conduta em ambientes digitais</v>
      </c>
      <c r="F54" s="251"/>
      <c r="G54" s="219"/>
      <c r="H54" s="209"/>
      <c r="I54" s="209"/>
      <c r="J54" s="209"/>
      <c r="K54" s="209"/>
      <c r="L54" s="209"/>
      <c r="M54" s="209"/>
      <c r="N54" s="209"/>
      <c r="O54" s="209"/>
      <c r="P54" s="209"/>
      <c r="Q54" s="209"/>
      <c r="R54" s="209"/>
      <c r="S54" s="209"/>
      <c r="T54" s="209"/>
      <c r="U54" s="209"/>
      <c r="V54" s="209"/>
      <c r="W54" s="209"/>
      <c r="X54" s="209"/>
      <c r="Y54" s="209"/>
      <c r="Z54" s="209"/>
    </row>
    <row r="55">
      <c r="A55" s="219"/>
      <c r="B55" s="278" t="str">
        <f>IFERROR(__xludf.DUMMYFUNCTION("""COMPUTED_VALUE"""),"Código de conduta em ambiente digital")</f>
        <v>Código de conduta em ambiente digital</v>
      </c>
      <c r="C55" s="249"/>
      <c r="D55" s="246" t="str">
        <f>IFERROR(__xludf.DUMMYFUNCTION("""COMPUTED_VALUE"""),"Responsabilidade")</f>
        <v>Responsabilidade</v>
      </c>
      <c r="E55" s="251" t="str">
        <f>IFERROR(__xludf.DUMMYFUNCTION("""COMPUTED_VALUE"""),"FAQ´s")</f>
        <v>FAQ´s</v>
      </c>
      <c r="F55" s="251"/>
      <c r="G55" s="219"/>
      <c r="H55" s="209"/>
      <c r="I55" s="209"/>
      <c r="J55" s="209"/>
      <c r="K55" s="209"/>
      <c r="L55" s="209"/>
      <c r="M55" s="209"/>
      <c r="N55" s="209"/>
      <c r="O55" s="209"/>
      <c r="P55" s="209"/>
      <c r="Q55" s="209"/>
      <c r="R55" s="209"/>
      <c r="S55" s="209"/>
      <c r="T55" s="209"/>
      <c r="U55" s="209"/>
      <c r="V55" s="209"/>
      <c r="W55" s="209"/>
      <c r="X55" s="209"/>
      <c r="Y55" s="209"/>
      <c r="Z55" s="209"/>
    </row>
    <row r="56">
      <c r="A56" s="268"/>
      <c r="B56" s="282" t="str">
        <f>IFERROR(__xludf.DUMMYFUNCTION("""COMPUTED_VALUE"""),"Medidas de segurança e proteção digital (ex.: software de proteção, programas)")</f>
        <v>Medidas de segurança e proteção digital (ex.: software de proteção, programas)</v>
      </c>
      <c r="C56" s="256"/>
      <c r="D56" s="246" t="str">
        <f>IFERROR(__xludf.DUMMYFUNCTION("""COMPUTED_VALUE"""),"Proatividade")</f>
        <v>Proatividade</v>
      </c>
      <c r="E56" s="251" t="str">
        <f>IFERROR(__xludf.DUMMYFUNCTION("""COMPUTED_VALUE"""),"Helpdesk")</f>
        <v>Helpdesk</v>
      </c>
      <c r="F56" s="229"/>
      <c r="G56" s="219"/>
      <c r="H56" s="209"/>
      <c r="I56" s="209"/>
      <c r="J56" s="209"/>
      <c r="K56" s="209"/>
      <c r="L56" s="209"/>
      <c r="M56" s="209"/>
      <c r="N56" s="209"/>
      <c r="O56" s="209"/>
      <c r="P56" s="209"/>
      <c r="Q56" s="209"/>
      <c r="R56" s="209"/>
      <c r="S56" s="209"/>
      <c r="T56" s="209"/>
      <c r="U56" s="209"/>
      <c r="V56" s="209"/>
      <c r="W56" s="209"/>
      <c r="X56" s="209"/>
      <c r="Y56" s="209"/>
      <c r="Z56" s="209"/>
    </row>
    <row r="57">
      <c r="A57" s="268"/>
      <c r="B57" s="282" t="str">
        <f>IFERROR(__xludf.DUMMYFUNCTION("""COMPUTED_VALUE"""),"Fontes de informação acerca de softwares e hardware")</f>
        <v>Fontes de informação acerca de softwares e hardware</v>
      </c>
      <c r="C57" s="251"/>
      <c r="D57" s="246" t="str">
        <f>IFERROR(__xludf.DUMMYFUNCTION("""COMPUTED_VALUE"""),"Assertividade")</f>
        <v>Assertividade</v>
      </c>
      <c r="E57" s="256"/>
      <c r="F57" s="251"/>
      <c r="G57" s="219"/>
      <c r="H57" s="209"/>
      <c r="I57" s="209"/>
      <c r="J57" s="209"/>
      <c r="K57" s="209"/>
      <c r="L57" s="209"/>
      <c r="M57" s="209"/>
      <c r="N57" s="209"/>
      <c r="O57" s="209"/>
      <c r="P57" s="209"/>
      <c r="Q57" s="209"/>
      <c r="R57" s="209"/>
      <c r="S57" s="209"/>
      <c r="T57" s="209"/>
      <c r="U57" s="209"/>
      <c r="V57" s="209"/>
      <c r="W57" s="209"/>
      <c r="X57" s="209"/>
      <c r="Y57" s="209"/>
      <c r="Z57" s="209"/>
    </row>
    <row r="58">
      <c r="A58" s="268"/>
      <c r="B58" s="249" t="str">
        <f>IFERROR(__xludf.DUMMYFUNCTION("""COMPUTED_VALUE"""),"Plataformas de apoio e aprendizagem digital (e.g. FAQs, helpdesks, etc)")</f>
        <v>Plataformas de apoio e aprendizagem digital (e.g. FAQs, helpdesks, etc)</v>
      </c>
      <c r="C58" s="256"/>
      <c r="D58" s="229"/>
      <c r="E58" s="256"/>
      <c r="F58" s="209"/>
      <c r="G58" s="219"/>
      <c r="H58" s="209"/>
      <c r="I58" s="209"/>
      <c r="J58" s="209"/>
      <c r="K58" s="209"/>
      <c r="L58" s="209"/>
      <c r="M58" s="209"/>
      <c r="N58" s="209"/>
      <c r="O58" s="209"/>
      <c r="P58" s="209"/>
      <c r="Q58" s="209"/>
      <c r="R58" s="209"/>
      <c r="S58" s="209"/>
      <c r="T58" s="209"/>
      <c r="U58" s="209"/>
      <c r="V58" s="209"/>
      <c r="W58" s="209"/>
      <c r="X58" s="209"/>
      <c r="Y58" s="209"/>
      <c r="Z58" s="209"/>
    </row>
    <row r="59">
      <c r="A59" s="219"/>
      <c r="B59" s="255" t="str">
        <f>IFERROR(__xludf.DUMMYFUNCTION("""COMPUTED_VALUE"""),"Problemas técnicos em plataformas digitais")</f>
        <v>Problemas técnicos em plataformas digitais</v>
      </c>
      <c r="C59" s="256"/>
      <c r="D59" s="256"/>
      <c r="E59" s="256"/>
      <c r="F59" s="209"/>
      <c r="G59" s="219"/>
      <c r="H59" s="209"/>
      <c r="I59" s="209"/>
      <c r="J59" s="209"/>
      <c r="K59" s="209"/>
      <c r="L59" s="209"/>
      <c r="M59" s="209"/>
      <c r="N59" s="209"/>
      <c r="O59" s="209"/>
      <c r="P59" s="209"/>
      <c r="Q59" s="209"/>
      <c r="R59" s="209"/>
      <c r="S59" s="209"/>
      <c r="T59" s="209"/>
      <c r="U59" s="209"/>
      <c r="V59" s="209"/>
      <c r="W59" s="209"/>
      <c r="X59" s="209"/>
      <c r="Y59" s="209"/>
      <c r="Z59" s="209"/>
    </row>
    <row r="60">
      <c r="A60" s="219"/>
      <c r="B60" s="255"/>
      <c r="C60" s="256"/>
      <c r="D60" s="256"/>
      <c r="E60" s="256"/>
      <c r="F60" s="209"/>
      <c r="G60" s="219"/>
      <c r="H60" s="209"/>
      <c r="I60" s="209"/>
      <c r="J60" s="209"/>
      <c r="K60" s="209"/>
      <c r="L60" s="209"/>
      <c r="M60" s="209"/>
      <c r="N60" s="209"/>
      <c r="O60" s="209"/>
      <c r="P60" s="209"/>
      <c r="Q60" s="209"/>
      <c r="R60" s="209"/>
      <c r="S60" s="209"/>
      <c r="T60" s="209"/>
      <c r="U60" s="209"/>
      <c r="V60" s="209"/>
      <c r="W60" s="209"/>
      <c r="X60" s="209"/>
      <c r="Y60" s="209"/>
      <c r="Z60" s="209"/>
    </row>
    <row r="61">
      <c r="A61" s="219"/>
      <c r="B61" s="255"/>
      <c r="C61" s="256"/>
      <c r="D61" s="256"/>
      <c r="E61" s="256"/>
      <c r="F61" s="209"/>
      <c r="G61" s="219"/>
      <c r="H61" s="209"/>
      <c r="I61" s="209"/>
      <c r="J61" s="209"/>
      <c r="K61" s="209"/>
      <c r="L61" s="209"/>
      <c r="M61" s="209"/>
      <c r="N61" s="209"/>
      <c r="O61" s="209"/>
      <c r="P61" s="209"/>
      <c r="Q61" s="209"/>
      <c r="R61" s="209"/>
      <c r="S61" s="209"/>
      <c r="T61" s="209"/>
      <c r="U61" s="209"/>
      <c r="V61" s="209"/>
      <c r="W61" s="209"/>
      <c r="X61" s="209"/>
      <c r="Y61" s="209"/>
      <c r="Z61" s="209"/>
    </row>
    <row r="62">
      <c r="A62" s="229"/>
      <c r="B62" s="255"/>
      <c r="C62" s="256"/>
      <c r="D62" s="256"/>
      <c r="E62" s="256"/>
      <c r="F62" s="209"/>
      <c r="G62" s="219"/>
      <c r="H62" s="209"/>
      <c r="I62" s="209"/>
      <c r="J62" s="209"/>
      <c r="K62" s="209"/>
      <c r="L62" s="209"/>
      <c r="M62" s="209"/>
      <c r="N62" s="209"/>
      <c r="O62" s="209"/>
      <c r="P62" s="209"/>
      <c r="Q62" s="209"/>
      <c r="R62" s="209"/>
      <c r="S62" s="209"/>
      <c r="T62" s="209"/>
      <c r="U62" s="209"/>
      <c r="V62" s="209"/>
      <c r="W62" s="209"/>
      <c r="X62" s="209"/>
      <c r="Y62" s="209"/>
      <c r="Z62" s="209"/>
    </row>
    <row r="63">
      <c r="A63" s="236"/>
      <c r="B63" s="255"/>
      <c r="C63" s="256"/>
      <c r="D63" s="269"/>
      <c r="E63" s="269"/>
      <c r="F63" s="209"/>
      <c r="G63" s="219"/>
      <c r="H63" s="209"/>
      <c r="I63" s="209"/>
      <c r="J63" s="209"/>
      <c r="K63" s="209"/>
      <c r="L63" s="209"/>
      <c r="M63" s="209"/>
      <c r="N63" s="209"/>
      <c r="O63" s="209"/>
      <c r="P63" s="209"/>
      <c r="Q63" s="209"/>
      <c r="R63" s="209"/>
      <c r="S63" s="209"/>
      <c r="T63" s="209"/>
      <c r="U63" s="209"/>
      <c r="V63" s="209"/>
      <c r="W63" s="209"/>
      <c r="X63" s="209"/>
      <c r="Y63" s="209"/>
      <c r="Z63" s="209"/>
    </row>
    <row r="64">
      <c r="A64" s="236"/>
      <c r="B64" s="255"/>
      <c r="C64" s="229"/>
      <c r="D64" s="256"/>
      <c r="E64" s="269"/>
      <c r="F64" s="209"/>
      <c r="G64" s="219"/>
      <c r="H64" s="209"/>
      <c r="I64" s="209"/>
      <c r="J64" s="209"/>
      <c r="K64" s="209"/>
      <c r="L64" s="209"/>
      <c r="M64" s="209"/>
      <c r="N64" s="209"/>
      <c r="O64" s="209"/>
      <c r="P64" s="209"/>
      <c r="Q64" s="209"/>
      <c r="R64" s="209"/>
      <c r="S64" s="209"/>
      <c r="T64" s="209"/>
      <c r="U64" s="209"/>
      <c r="V64" s="209"/>
      <c r="W64" s="209"/>
      <c r="X64" s="209"/>
      <c r="Y64" s="209"/>
      <c r="Z64" s="209"/>
    </row>
    <row r="65" ht="10.5" customHeight="1">
      <c r="A65" s="236"/>
      <c r="B65" s="255"/>
      <c r="C65" s="209"/>
      <c r="D65" s="256"/>
      <c r="E65" s="269"/>
      <c r="F65" s="209"/>
      <c r="G65" s="219"/>
      <c r="H65" s="209"/>
      <c r="I65" s="209"/>
      <c r="J65" s="209"/>
      <c r="K65" s="209"/>
      <c r="L65" s="209"/>
      <c r="M65" s="209"/>
      <c r="N65" s="209"/>
      <c r="O65" s="209"/>
      <c r="P65" s="209"/>
      <c r="Q65" s="209"/>
      <c r="R65" s="209"/>
      <c r="S65" s="209"/>
      <c r="T65" s="209"/>
      <c r="U65" s="209"/>
      <c r="V65" s="209"/>
      <c r="W65" s="209"/>
      <c r="X65" s="209"/>
      <c r="Y65" s="209"/>
      <c r="Z65" s="209"/>
    </row>
    <row r="66" ht="10.5" customHeight="1">
      <c r="A66" s="271"/>
      <c r="B66" s="260"/>
      <c r="C66" s="261"/>
      <c r="D66" s="260"/>
      <c r="E66" s="260"/>
      <c r="F66" s="261"/>
      <c r="G66" s="262"/>
      <c r="H66" s="209"/>
      <c r="I66" s="209"/>
      <c r="J66" s="209"/>
      <c r="K66" s="209"/>
      <c r="L66" s="209"/>
      <c r="M66" s="209"/>
      <c r="N66" s="209"/>
      <c r="O66" s="209"/>
      <c r="P66" s="209"/>
      <c r="Q66" s="209"/>
      <c r="R66" s="209"/>
      <c r="S66" s="209"/>
      <c r="T66" s="209"/>
      <c r="U66" s="209"/>
      <c r="V66" s="209"/>
      <c r="W66" s="209"/>
      <c r="X66" s="209"/>
      <c r="Y66" s="209"/>
      <c r="Z66" s="209"/>
    </row>
    <row r="67" ht="10.5" customHeight="1">
      <c r="A67" s="236"/>
      <c r="B67" s="229"/>
      <c r="C67" s="209"/>
      <c r="D67" s="209"/>
      <c r="E67" s="209"/>
      <c r="F67" s="209"/>
      <c r="G67" s="209"/>
      <c r="H67" s="209"/>
      <c r="I67" s="209"/>
      <c r="J67" s="209"/>
      <c r="K67" s="209"/>
      <c r="L67" s="209"/>
      <c r="M67" s="209"/>
      <c r="N67" s="209"/>
      <c r="O67" s="209"/>
      <c r="P67" s="209"/>
      <c r="Q67" s="209"/>
      <c r="R67" s="209"/>
      <c r="S67" s="209"/>
      <c r="T67" s="209"/>
      <c r="U67" s="209"/>
      <c r="V67" s="209"/>
      <c r="W67" s="209"/>
      <c r="X67" s="209"/>
      <c r="Y67" s="209"/>
      <c r="Z67" s="209"/>
    </row>
    <row r="68" ht="10.5" customHeight="1">
      <c r="A68" s="237" t="str">
        <f>IFERROR(__xludf.DUMMYFUNCTION("""COMPUTED_VALUE"""),"Critérios de Desempenho")</f>
        <v>Critérios de Desempenho</v>
      </c>
      <c r="B68" s="238" t="str">
        <f>IFERROR(__xludf.DUMMYFUNCTION("""COMPUTED_VALUE"""),"Avaliando os problemas técnicos e as soluções mais adequadas
Selecionando soluções adequadas à complexidade dos problemas (p.ex., instalação de software adicional, novo hardware)")</f>
        <v>Avaliando os problemas técnicos e as soluções mais adequadas
Selecionando soluções adequadas à complexidade dos problemas (p.ex., instalação de software adicional, novo hardware)</v>
      </c>
      <c r="F68" s="209"/>
      <c r="G68" s="209"/>
      <c r="H68" s="209"/>
      <c r="I68" s="209"/>
      <c r="J68" s="209"/>
      <c r="K68" s="209"/>
      <c r="L68" s="209"/>
      <c r="M68" s="209"/>
      <c r="N68" s="209"/>
      <c r="O68" s="209"/>
      <c r="P68" s="209"/>
      <c r="Q68" s="209"/>
      <c r="R68" s="209"/>
      <c r="S68" s="209"/>
      <c r="T68" s="209"/>
      <c r="U68" s="209"/>
      <c r="V68" s="209"/>
      <c r="W68" s="209"/>
      <c r="X68" s="209"/>
      <c r="Y68" s="209"/>
      <c r="Z68" s="209"/>
    </row>
    <row r="69" ht="10.5" customHeight="1">
      <c r="A69" s="43"/>
      <c r="B69" s="56"/>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43"/>
      <c r="B70" s="56"/>
      <c r="C70" s="40"/>
      <c r="D70" s="40"/>
      <c r="E70" s="40"/>
      <c r="F70" s="40"/>
      <c r="G70" s="56"/>
      <c r="H70" s="40"/>
      <c r="I70" s="40"/>
      <c r="J70" s="40"/>
      <c r="K70" s="40"/>
      <c r="L70" s="40"/>
      <c r="M70" s="40"/>
      <c r="N70" s="40"/>
      <c r="O70" s="40"/>
      <c r="P70" s="40"/>
      <c r="Q70" s="40"/>
      <c r="R70" s="40"/>
      <c r="S70" s="40"/>
      <c r="T70" s="40"/>
      <c r="U70" s="40"/>
      <c r="V70" s="40"/>
      <c r="W70" s="40"/>
      <c r="X70" s="40"/>
      <c r="Y70" s="40"/>
      <c r="Z70" s="40"/>
    </row>
    <row r="71" ht="10.5" customHeight="1">
      <c r="A71" s="43"/>
      <c r="B71" s="56"/>
      <c r="C71" s="40"/>
      <c r="D71" s="40"/>
      <c r="E71" s="40"/>
      <c r="F71" s="40"/>
      <c r="G71" s="56"/>
      <c r="H71" s="40"/>
      <c r="I71" s="40"/>
      <c r="J71" s="40"/>
      <c r="K71" s="40"/>
      <c r="L71" s="40"/>
      <c r="M71" s="40"/>
      <c r="N71" s="40"/>
      <c r="O71" s="40"/>
      <c r="P71" s="40"/>
      <c r="Q71" s="40"/>
      <c r="R71" s="40"/>
      <c r="S71" s="40"/>
      <c r="T71" s="40"/>
      <c r="U71" s="40"/>
      <c r="V71" s="40"/>
      <c r="W71" s="40"/>
      <c r="X71" s="40"/>
      <c r="Y71" s="40"/>
      <c r="Z71" s="40"/>
    </row>
    <row r="72" ht="10.5" customHeight="1">
      <c r="A72" s="43"/>
      <c r="B72" s="56"/>
      <c r="C72" s="40"/>
      <c r="D72" s="40"/>
      <c r="E72" s="40"/>
      <c r="F72" s="40"/>
      <c r="G72" s="56"/>
      <c r="H72" s="40"/>
      <c r="I72" s="40"/>
      <c r="J72" s="40"/>
      <c r="K72" s="40"/>
      <c r="L72" s="40"/>
      <c r="M72" s="40"/>
      <c r="N72" s="40"/>
      <c r="O72" s="40"/>
      <c r="P72" s="40"/>
      <c r="Q72" s="40"/>
      <c r="R72" s="40"/>
      <c r="S72" s="40"/>
      <c r="T72" s="40"/>
      <c r="U72" s="40"/>
      <c r="V72" s="40"/>
      <c r="W72" s="40"/>
      <c r="X72" s="40"/>
      <c r="Y72" s="40"/>
      <c r="Z72" s="40"/>
    </row>
    <row r="73" ht="10.5" customHeight="1">
      <c r="A73" s="43"/>
      <c r="B73" s="56"/>
      <c r="C73" s="40"/>
      <c r="D73" s="40"/>
      <c r="E73" s="40"/>
      <c r="F73" s="40"/>
      <c r="G73" s="56"/>
      <c r="H73" s="40"/>
      <c r="I73" s="40"/>
      <c r="J73" s="40"/>
      <c r="K73" s="40"/>
      <c r="L73" s="40"/>
      <c r="M73" s="40"/>
      <c r="N73" s="40"/>
      <c r="O73" s="40"/>
      <c r="P73" s="40"/>
      <c r="Q73" s="40"/>
      <c r="R73" s="40"/>
      <c r="S73" s="40"/>
      <c r="T73" s="40"/>
      <c r="U73" s="40"/>
      <c r="V73" s="40"/>
      <c r="W73" s="40"/>
      <c r="X73" s="40"/>
      <c r="Y73" s="40"/>
      <c r="Z73" s="40"/>
    </row>
    <row r="74" ht="10.5" customHeight="1">
      <c r="A74" s="40"/>
      <c r="B74" s="40"/>
      <c r="C74" s="40"/>
      <c r="D74" s="40"/>
      <c r="E74" s="40"/>
      <c r="F74" s="40"/>
      <c r="G74" s="56"/>
      <c r="H74" s="40"/>
      <c r="I74" s="40"/>
      <c r="J74" s="40"/>
      <c r="K74" s="40"/>
      <c r="L74" s="40"/>
      <c r="M74" s="40"/>
      <c r="N74" s="40"/>
      <c r="O74" s="40"/>
      <c r="P74" s="40"/>
      <c r="Q74" s="40"/>
      <c r="R74" s="40"/>
      <c r="S74" s="40"/>
      <c r="T74" s="40"/>
      <c r="U74" s="40"/>
      <c r="V74" s="40"/>
      <c r="W74" s="40"/>
      <c r="X74" s="40"/>
      <c r="Y74" s="40"/>
      <c r="Z74" s="40"/>
    </row>
    <row r="75" ht="10.5" customHeight="1">
      <c r="A75" s="40"/>
      <c r="B75" s="40"/>
      <c r="C75" s="40"/>
      <c r="D75" s="40"/>
      <c r="E75" s="40"/>
      <c r="F75" s="40"/>
      <c r="G75" s="56"/>
      <c r="H75" s="40"/>
      <c r="I75" s="40"/>
      <c r="J75" s="40"/>
      <c r="K75" s="40"/>
      <c r="L75" s="40"/>
      <c r="M75" s="40"/>
      <c r="N75" s="40"/>
      <c r="O75" s="40"/>
      <c r="P75" s="40"/>
      <c r="Q75" s="40"/>
      <c r="R75" s="40"/>
      <c r="S75" s="40"/>
      <c r="T75" s="40"/>
      <c r="U75" s="40"/>
      <c r="V75" s="40"/>
      <c r="W75" s="40"/>
      <c r="X75" s="40"/>
      <c r="Y75" s="40"/>
      <c r="Z75" s="40"/>
    </row>
    <row r="76" ht="10.5" customHeight="1">
      <c r="A76" s="40"/>
      <c r="B76" s="40"/>
      <c r="C76" s="40"/>
      <c r="D76" s="40"/>
      <c r="E76" s="40"/>
      <c r="F76" s="40"/>
      <c r="G76" s="56"/>
      <c r="H76" s="40"/>
      <c r="I76" s="40"/>
      <c r="J76" s="40"/>
      <c r="K76" s="40"/>
      <c r="L76" s="40"/>
      <c r="M76" s="40"/>
      <c r="N76" s="40"/>
      <c r="O76" s="40"/>
      <c r="P76" s="40"/>
      <c r="Q76" s="40"/>
      <c r="R76" s="40"/>
      <c r="S76" s="40"/>
      <c r="T76" s="40"/>
      <c r="U76" s="40"/>
      <c r="V76" s="40"/>
      <c r="W76" s="40"/>
      <c r="X76" s="40"/>
      <c r="Y76" s="40"/>
      <c r="Z76" s="40"/>
    </row>
    <row r="77" ht="10.5" customHeight="1">
      <c r="A77" s="113"/>
      <c r="B77" s="113"/>
      <c r="C77" s="113"/>
      <c r="D77" s="40"/>
      <c r="E77" s="40"/>
      <c r="F77" s="40"/>
      <c r="G77" s="56"/>
      <c r="H77" s="40"/>
      <c r="I77" s="40"/>
      <c r="J77" s="40"/>
      <c r="K77" s="40"/>
      <c r="L77" s="40"/>
      <c r="M77" s="40"/>
      <c r="N77" s="40"/>
      <c r="O77" s="40"/>
      <c r="P77" s="40"/>
      <c r="Q77" s="40"/>
      <c r="R77" s="40"/>
      <c r="S77" s="40"/>
      <c r="T77" s="40"/>
      <c r="U77" s="40"/>
      <c r="V77" s="40"/>
      <c r="W77" s="40"/>
      <c r="X77" s="40"/>
      <c r="Y77" s="40"/>
      <c r="Z77" s="40"/>
    </row>
    <row r="78" ht="10.5" customHeight="1">
      <c r="A78" s="113"/>
      <c r="B78" s="113"/>
      <c r="C78" s="113"/>
      <c r="D78" s="40"/>
      <c r="E78" s="40"/>
      <c r="F78" s="40"/>
      <c r="G78" s="56"/>
      <c r="H78" s="40"/>
      <c r="I78" s="40"/>
      <c r="J78" s="40"/>
      <c r="K78" s="40"/>
      <c r="L78" s="40"/>
      <c r="M78" s="40"/>
      <c r="N78" s="40"/>
      <c r="O78" s="40"/>
      <c r="P78" s="40"/>
      <c r="Q78" s="40"/>
      <c r="R78" s="40"/>
      <c r="S78" s="40"/>
      <c r="T78" s="40"/>
      <c r="U78" s="40"/>
      <c r="V78" s="40"/>
      <c r="W78" s="40"/>
      <c r="X78" s="40"/>
      <c r="Y78" s="40"/>
      <c r="Z78" s="40"/>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c r="A178" s="56"/>
      <c r="B178" s="56"/>
      <c r="C178" s="56"/>
      <c r="D178" s="56"/>
      <c r="E178" s="56"/>
      <c r="F178" s="56"/>
      <c r="G178" s="40"/>
      <c r="H178" s="56"/>
      <c r="I178" s="56"/>
      <c r="J178" s="56"/>
      <c r="K178" s="56"/>
      <c r="L178" s="56"/>
      <c r="M178" s="56"/>
      <c r="N178" s="56"/>
      <c r="O178" s="56"/>
      <c r="P178" s="56"/>
      <c r="Q178" s="56"/>
      <c r="R178" s="56"/>
      <c r="S178" s="56"/>
      <c r="T178" s="56"/>
      <c r="U178" s="56"/>
      <c r="V178" s="56"/>
      <c r="W178" s="56"/>
      <c r="X178" s="56"/>
      <c r="Y178" s="56"/>
      <c r="Z178" s="56"/>
    </row>
    <row r="179">
      <c r="A179" s="56"/>
      <c r="B179" s="56"/>
      <c r="C179" s="56"/>
      <c r="D179" s="56"/>
      <c r="E179" s="56"/>
      <c r="F179" s="56"/>
      <c r="G179" s="40"/>
      <c r="H179" s="56"/>
      <c r="I179" s="56"/>
      <c r="J179" s="56"/>
      <c r="K179" s="56"/>
      <c r="L179" s="56"/>
      <c r="M179" s="56"/>
      <c r="N179" s="56"/>
      <c r="O179" s="56"/>
      <c r="P179" s="56"/>
      <c r="Q179" s="56"/>
      <c r="R179" s="56"/>
      <c r="S179" s="56"/>
      <c r="T179" s="56"/>
      <c r="U179" s="56"/>
      <c r="V179" s="56"/>
      <c r="W179" s="56"/>
      <c r="X179" s="56"/>
      <c r="Y179" s="56"/>
      <c r="Z179" s="56"/>
    </row>
    <row r="180">
      <c r="A180" s="56"/>
      <c r="B180" s="56"/>
      <c r="C180" s="56"/>
      <c r="D180" s="56"/>
      <c r="E180" s="56"/>
      <c r="F180" s="56"/>
      <c r="G180" s="40"/>
      <c r="H180" s="56"/>
      <c r="I180" s="56"/>
      <c r="J180" s="56"/>
      <c r="K180" s="56"/>
      <c r="L180" s="56"/>
      <c r="M180" s="56"/>
      <c r="N180" s="56"/>
      <c r="O180" s="56"/>
      <c r="P180" s="56"/>
      <c r="Q180" s="56"/>
      <c r="R180" s="56"/>
      <c r="S180" s="56"/>
      <c r="T180" s="56"/>
      <c r="U180" s="56"/>
      <c r="V180" s="56"/>
      <c r="W180" s="56"/>
      <c r="X180" s="56"/>
      <c r="Y180" s="56"/>
      <c r="Z180" s="56"/>
    </row>
    <row r="181">
      <c r="A181" s="56"/>
      <c r="B181" s="56"/>
      <c r="C181" s="56"/>
      <c r="D181" s="56"/>
      <c r="E181" s="56"/>
      <c r="F181" s="56"/>
      <c r="G181" s="40"/>
      <c r="H181" s="56"/>
      <c r="I181" s="56"/>
      <c r="J181" s="56"/>
      <c r="K181" s="56"/>
      <c r="L181" s="56"/>
      <c r="M181" s="56"/>
      <c r="N181" s="56"/>
      <c r="O181" s="56"/>
      <c r="P181" s="56"/>
      <c r="Q181" s="56"/>
      <c r="R181" s="56"/>
      <c r="S181" s="56"/>
      <c r="T181" s="56"/>
      <c r="U181" s="56"/>
      <c r="V181" s="56"/>
      <c r="W181" s="56"/>
      <c r="X181" s="56"/>
      <c r="Y181" s="56"/>
      <c r="Z181" s="56"/>
    </row>
    <row r="182">
      <c r="A182" s="56"/>
      <c r="B182" s="56"/>
      <c r="C182" s="56"/>
      <c r="D182" s="56"/>
      <c r="E182" s="56"/>
      <c r="F182" s="56"/>
      <c r="G182" s="40"/>
      <c r="H182" s="56"/>
      <c r="I182" s="56"/>
      <c r="J182" s="56"/>
      <c r="K182" s="56"/>
      <c r="L182" s="56"/>
      <c r="M182" s="56"/>
      <c r="N182" s="56"/>
      <c r="O182" s="56"/>
      <c r="P182" s="56"/>
      <c r="Q182" s="56"/>
      <c r="R182" s="56"/>
      <c r="S182" s="56"/>
      <c r="T182" s="56"/>
      <c r="U182" s="56"/>
      <c r="V182" s="56"/>
      <c r="W182" s="56"/>
      <c r="X182" s="56"/>
      <c r="Y182" s="56"/>
      <c r="Z182" s="56"/>
    </row>
    <row r="183">
      <c r="A183" s="56"/>
      <c r="B183" s="56"/>
      <c r="C183" s="56"/>
      <c r="D183" s="56"/>
      <c r="E183" s="56"/>
      <c r="F183" s="56"/>
      <c r="G183" s="40"/>
      <c r="H183" s="56"/>
      <c r="I183" s="56"/>
      <c r="J183" s="56"/>
      <c r="K183" s="56"/>
      <c r="L183" s="56"/>
      <c r="M183" s="56"/>
      <c r="N183" s="56"/>
      <c r="O183" s="56"/>
      <c r="P183" s="56"/>
      <c r="Q183" s="56"/>
      <c r="R183" s="56"/>
      <c r="S183" s="56"/>
      <c r="T183" s="56"/>
      <c r="U183" s="56"/>
      <c r="V183" s="56"/>
      <c r="W183" s="56"/>
      <c r="X183" s="56"/>
      <c r="Y183" s="56"/>
      <c r="Z183" s="56"/>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row r="1100" ht="10.5" customHeight="1">
      <c r="A1100" s="40"/>
      <c r="B1100" s="40"/>
      <c r="C1100" s="40"/>
      <c r="D1100" s="40"/>
      <c r="E1100" s="40"/>
      <c r="F1100" s="40"/>
      <c r="G1100" s="40"/>
      <c r="H1100" s="40"/>
      <c r="I1100" s="40"/>
      <c r="J1100" s="40"/>
      <c r="K1100" s="40"/>
      <c r="L1100" s="40"/>
      <c r="M1100" s="40"/>
      <c r="N1100" s="40"/>
      <c r="O1100" s="40"/>
      <c r="P1100" s="40"/>
      <c r="Q1100" s="40"/>
      <c r="R1100" s="40"/>
      <c r="S1100" s="40"/>
      <c r="T1100" s="40"/>
      <c r="U1100" s="40"/>
      <c r="V1100" s="40"/>
      <c r="W1100" s="40"/>
      <c r="X1100" s="40"/>
      <c r="Y1100" s="40"/>
      <c r="Z1100" s="40"/>
    </row>
  </sheetData>
  <mergeCells count="6">
    <mergeCell ref="B7:F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IFERROR(__xludf.DUMMYFUNCTION("IMPORTRANGE(""https://docs.google.com/spreadsheets/d/1MiAcx3o_Pa82QwUfCPTYRtXuA4iBv2SUrErSCOASw9E/edit#gid=739062657"",""F_UC19!A1:F10"")"),"")</f>
        <v/>
      </c>
      <c r="B1" s="47"/>
      <c r="C1" s="40"/>
      <c r="D1" s="40"/>
      <c r="E1" s="40"/>
      <c r="F1" s="47"/>
      <c r="G1" s="40"/>
      <c r="H1" s="40"/>
      <c r="I1" s="40"/>
      <c r="J1" s="40"/>
      <c r="K1" s="40"/>
      <c r="L1" s="40"/>
      <c r="M1" s="40"/>
      <c r="N1" s="40"/>
      <c r="O1" s="40"/>
      <c r="P1" s="40"/>
      <c r="Q1" s="40"/>
      <c r="R1" s="40"/>
      <c r="S1" s="40"/>
      <c r="T1" s="40"/>
      <c r="U1" s="40"/>
      <c r="V1" s="40"/>
      <c r="W1" s="40"/>
      <c r="X1" s="40"/>
      <c r="Y1" s="40"/>
      <c r="Z1" s="40"/>
    </row>
    <row r="2" ht="10.5" customHeight="1">
      <c r="A2" s="40"/>
      <c r="B2" s="344" t="str">
        <f>IFERROR(__xludf.DUMMYFUNCTION("""COMPUTED_VALUE"""),"Estudo sobre Competências Digitais para a Empregabilidade (não TIC) no Futuro")</f>
        <v>Estudo sobre Competências Digitais para a Empregabilidade (não TIC) no Futuro</v>
      </c>
      <c r="C2" s="41"/>
      <c r="D2" s="41"/>
      <c r="E2" s="41"/>
      <c r="F2" s="344"/>
      <c r="G2" s="41"/>
      <c r="H2" s="41"/>
      <c r="I2" s="40"/>
      <c r="J2" s="40"/>
      <c r="K2" s="40"/>
      <c r="L2" s="40"/>
      <c r="M2" s="40"/>
      <c r="N2" s="40"/>
      <c r="O2" s="40"/>
      <c r="P2" s="40"/>
      <c r="Q2" s="40"/>
      <c r="R2" s="40"/>
      <c r="S2" s="40"/>
      <c r="T2" s="40"/>
      <c r="U2" s="40"/>
      <c r="V2" s="40"/>
      <c r="W2" s="40"/>
      <c r="X2" s="40"/>
      <c r="Y2" s="40"/>
      <c r="Z2" s="40"/>
    </row>
    <row r="3" ht="10.5" customHeight="1">
      <c r="A3" s="40"/>
      <c r="B3" s="345"/>
      <c r="C3" s="42"/>
      <c r="D3" s="42"/>
      <c r="E3" s="42"/>
      <c r="F3" s="345"/>
      <c r="G3" s="42"/>
      <c r="H3" s="40"/>
      <c r="I3" s="40"/>
      <c r="J3" s="40"/>
      <c r="K3" s="40"/>
      <c r="L3" s="40"/>
      <c r="M3" s="40"/>
      <c r="N3" s="40"/>
      <c r="O3" s="40"/>
      <c r="P3" s="40"/>
      <c r="Q3" s="40"/>
      <c r="R3" s="40"/>
      <c r="S3" s="40"/>
      <c r="T3" s="40"/>
      <c r="U3" s="40"/>
      <c r="V3" s="40"/>
      <c r="W3" s="40"/>
      <c r="X3" s="40"/>
      <c r="Y3" s="40"/>
      <c r="Z3" s="40"/>
    </row>
    <row r="4" ht="10.5" customHeight="1">
      <c r="A4" s="40"/>
      <c r="B4" s="47"/>
      <c r="C4" s="40"/>
      <c r="D4" s="40"/>
      <c r="E4" s="40"/>
      <c r="F4" s="47"/>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7"/>
      <c r="C5" s="40"/>
      <c r="D5" s="40"/>
      <c r="E5" s="40"/>
      <c r="F5" s="47"/>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IFERROR(__xludf.DUMMYFUNCTION("""COMPUTED_VALUE"""),"Desenvolvimento de soluções")</f>
        <v>Desenvolvimento de soluções</v>
      </c>
      <c r="B6" s="306" t="str">
        <f>IFERROR(__xludf.DUMMYFUNCTION("""COMPUTED_VALUE"""),"19. Identificação de necessidades e respostas tecnológicas")</f>
        <v>19. Identificação de necessidades e respostas tecnológicas</v>
      </c>
      <c r="C6" s="46"/>
      <c r="D6" s="48"/>
      <c r="E6" s="48"/>
      <c r="F6" s="49"/>
      <c r="G6" s="48"/>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IFERROR(__xludf.DUMMYFUNCTION("""COMPUTED_VALUE"""),"Identificar, selecionar e utilizar ferramentas, dispositivos e tecnologias para colmatar necessidades digitais. Ajustar e personalizar ambientes digitais de acordo com as necessidades individuais (p. ex., acessibilidade)")</f>
        <v>Identificar, selecionar e utilizar ferramentas, dispositivos e tecnologias para colmatar necessidades digitais. Ajustar e personalizar ambientes digitais de acordo com as necessidades individuais (p. ex., acessibilidade)</v>
      </c>
      <c r="H7" s="40"/>
      <c r="I7" s="40"/>
      <c r="J7" s="40"/>
      <c r="K7" s="40"/>
      <c r="L7" s="40"/>
      <c r="M7" s="40"/>
      <c r="N7" s="40"/>
      <c r="O7" s="40"/>
      <c r="P7" s="40"/>
      <c r="Q7" s="40"/>
      <c r="R7" s="40"/>
      <c r="S7" s="40"/>
      <c r="T7" s="40"/>
      <c r="U7" s="40"/>
      <c r="V7" s="40"/>
      <c r="W7" s="40"/>
      <c r="X7" s="40"/>
      <c r="Y7" s="40"/>
      <c r="Z7" s="40"/>
    </row>
    <row r="8" ht="10.5" customHeight="1">
      <c r="A8" s="48"/>
      <c r="B8" s="141" t="str">
        <f>IFERROR(__xludf.DUMMYFUNCTION("""COMPUTED_VALUE"""),"Escolher a melhor aplicação educativa, a partir de uma lista de recursos digitais para realizar uma curso online de Matemática")</f>
        <v>Escolher a melhor aplicação educativa, a partir de uma lista de recursos digitais para realizar uma curso online de Matemática</v>
      </c>
      <c r="C8" s="50"/>
      <c r="D8" s="50"/>
      <c r="E8" s="50"/>
      <c r="F8" s="50"/>
      <c r="G8" s="50"/>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7"/>
      <c r="G9" s="40"/>
      <c r="H9" s="40"/>
      <c r="I9" s="40"/>
      <c r="J9" s="40"/>
      <c r="K9" s="40"/>
      <c r="L9" s="40"/>
      <c r="M9" s="40"/>
      <c r="N9" s="40"/>
      <c r="O9" s="40"/>
      <c r="P9" s="40"/>
      <c r="Q9" s="40"/>
      <c r="R9" s="40"/>
      <c r="S9" s="40"/>
      <c r="T9" s="40"/>
      <c r="U9" s="40"/>
      <c r="V9" s="40"/>
      <c r="W9" s="40"/>
      <c r="X9" s="40"/>
      <c r="Y9" s="40"/>
      <c r="Z9" s="40"/>
    </row>
    <row r="10" ht="10.5" customHeight="1">
      <c r="A10" s="40"/>
      <c r="B10" s="47"/>
      <c r="C10" s="40"/>
      <c r="D10" s="40"/>
      <c r="E10" s="40"/>
      <c r="F10" s="47"/>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3.0!C813"")"),"Os outros técnicos das ciências físicas e de engenharia deverão saber identificar, selecionar e utilizar ferramentas e dispositivos digitais com o intuito de melhorar a performance, nas suas tarefas do dia-a-dia Neste contexto profissional é necessáriouti"&amp;"lizar as ferramentas digitais para otimização de tarefas (p.e. CAD, Microsoft Project), assim comoidentificar as necessidades tecnológicas e digitais e suas potencias soluções para otimização de atividades (p.e. pastas partilhadas pela empresa de engenhar"&amp;"ia)")</f>
        <v>Os outros técnicos das ciências físicas e de engenharia deverão saber identificar, selecionar e utilizar ferramentas e dispositivos digitais com o intuito de melhorar a performance, nas suas tarefas do dia-a-dia Neste contexto profissional é necessárioutilizar as ferramentas digitais para otimização de tarefas (p.e. CAD, Microsoft Project), assim comoidentificar as necessidades tecnológicas e digitais e suas potencias soluções para otimização de atividades (p.e. pastas partilhadas pela empresa de engenharia)</v>
      </c>
      <c r="H11" s="40"/>
      <c r="I11" s="40"/>
      <c r="J11" s="40"/>
      <c r="K11" s="40"/>
      <c r="L11" s="40"/>
      <c r="M11" s="40"/>
      <c r="N11" s="40"/>
      <c r="O11" s="40"/>
      <c r="P11" s="40"/>
      <c r="Q11" s="40"/>
      <c r="R11" s="40"/>
      <c r="S11" s="40"/>
      <c r="T11" s="40"/>
      <c r="U11" s="40"/>
      <c r="V11" s="40"/>
      <c r="W11" s="40"/>
      <c r="X11" s="40"/>
      <c r="Y11" s="40"/>
      <c r="Z11" s="40"/>
    </row>
    <row r="12" ht="10.5" customHeight="1">
      <c r="A12" s="43"/>
      <c r="B12" s="47"/>
      <c r="C12" s="40"/>
      <c r="D12" s="40"/>
      <c r="E12" s="40"/>
      <c r="F12" s="47"/>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IFERROR(__xludf.DUMMYFUNCTION("IMPORTRANGE(""https://docs.google.com/spreadsheets/d/1MiAcx3o_Pa82QwUfCPTYRtXuA4iBv2SUrErSCOASw9E/edit#gid=1990972601"",""F_UC19!A13:F999"")"),"")</f>
        <v/>
      </c>
      <c r="B13" s="346"/>
      <c r="C13" s="56"/>
      <c r="D13" s="56"/>
      <c r="E13" s="56"/>
      <c r="F13" s="47"/>
      <c r="G13" s="40"/>
      <c r="H13" s="40"/>
      <c r="I13" s="40"/>
      <c r="J13" s="40"/>
      <c r="K13" s="40"/>
      <c r="L13" s="40"/>
      <c r="M13" s="40"/>
      <c r="N13" s="40"/>
      <c r="O13" s="40"/>
      <c r="P13" s="40"/>
      <c r="Q13" s="40"/>
      <c r="R13" s="40"/>
      <c r="S13" s="40"/>
      <c r="T13" s="40"/>
      <c r="U13" s="40"/>
      <c r="V13" s="40"/>
      <c r="W13" s="40"/>
      <c r="X13" s="40"/>
      <c r="Y13" s="40"/>
      <c r="Z13" s="40"/>
    </row>
    <row r="14" ht="10.5" customHeight="1">
      <c r="A14" s="347" t="str">
        <f>IFERROR(__xludf.DUMMYFUNCTION("""COMPUTED_VALUE"""),"NIVEL BÁSICO")</f>
        <v>NIVEL BÁSICO</v>
      </c>
      <c r="B14" s="348"/>
      <c r="C14" s="207"/>
      <c r="D14" s="207"/>
      <c r="E14" s="349"/>
      <c r="F14" s="350"/>
      <c r="G14" s="349"/>
      <c r="H14" s="351"/>
      <c r="I14" s="351"/>
      <c r="J14" s="351"/>
      <c r="K14" s="351"/>
      <c r="L14" s="351"/>
      <c r="M14" s="351"/>
      <c r="N14" s="351"/>
      <c r="O14" s="351"/>
      <c r="P14" s="351"/>
      <c r="Q14" s="351"/>
      <c r="R14" s="351"/>
      <c r="S14" s="351"/>
      <c r="T14" s="351"/>
      <c r="U14" s="351"/>
      <c r="V14" s="351"/>
      <c r="W14" s="351"/>
      <c r="X14" s="351"/>
      <c r="Y14" s="351"/>
      <c r="Z14" s="351"/>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341" t="str">
        <f>IFERROR(__xludf.DUMMYFUNCTION("""COMPUTED_VALUE"""),"Conteúdos")</f>
        <v>Conteúdos</v>
      </c>
      <c r="G15" s="213" t="s">
        <v>32</v>
      </c>
      <c r="H15" s="351"/>
      <c r="I15" s="351"/>
      <c r="J15" s="351"/>
      <c r="K15" s="351"/>
      <c r="L15" s="351"/>
      <c r="M15" s="351"/>
      <c r="N15" s="351"/>
      <c r="O15" s="351"/>
      <c r="P15" s="351"/>
      <c r="Q15" s="351"/>
      <c r="R15" s="351"/>
      <c r="S15" s="351"/>
      <c r="T15" s="351"/>
      <c r="U15" s="351"/>
      <c r="V15" s="351"/>
      <c r="W15" s="351"/>
      <c r="X15" s="351"/>
      <c r="Y15" s="351"/>
      <c r="Z15" s="351"/>
    </row>
    <row r="16" ht="10.5" customHeight="1">
      <c r="A16" s="272" t="str">
        <f>IFERROR(__xludf.DUMMYFUNCTION("""COMPUTED_VALUE"""),"Identificar necessidades tecnológicas que potenciem a realização das tarefas")</f>
        <v>Identificar necessidades tecnológicas que potenciem a realização das tarefas</v>
      </c>
      <c r="B16" s="290" t="str">
        <f>IFERROR(__xludf.DUMMYFUNCTION("""COMPUTED_VALUE"""),"Ambientes digitais")</f>
        <v>Ambientes digitais</v>
      </c>
      <c r="C16" s="352" t="str">
        <f>IFERROR(__xludf.DUMMYFUNCTION("""COMPUTED_VALUE"""),"Identificar ferramentas e tecnologias para responder a necessidades ")</f>
        <v>Identificar ferramentas e tecnologias para responder a necessidades </v>
      </c>
      <c r="D16" s="216" t="str">
        <f>IFERROR(__xludf.DUMMYFUNCTION("""COMPUTED_VALUE"""),"Organização")</f>
        <v>Organização</v>
      </c>
      <c r="E16" s="289" t="str">
        <f>IFERROR(__xludf.DUMMYFUNCTION("""COMPUTED_VALUE"""),"Dispositivo tecnológico com acesso à internet")</f>
        <v>Dispositivo tecnológico com acesso à internet</v>
      </c>
      <c r="F16" s="342" t="str">
        <f>IFERROR(__xludf.DUMMYFUNCTION("""COMPUTED_VALUE"""),"Transversais")</f>
        <v>Transversais</v>
      </c>
      <c r="G16" s="146" t="s">
        <v>139</v>
      </c>
      <c r="H16" s="351"/>
      <c r="I16" s="351"/>
      <c r="J16" s="351"/>
      <c r="K16" s="351"/>
      <c r="L16" s="351"/>
      <c r="M16" s="351"/>
      <c r="N16" s="351"/>
      <c r="O16" s="351"/>
      <c r="P16" s="351"/>
      <c r="Q16" s="351"/>
      <c r="R16" s="351"/>
      <c r="S16" s="351"/>
      <c r="T16" s="351"/>
      <c r="U16" s="351"/>
      <c r="V16" s="351"/>
      <c r="W16" s="351"/>
      <c r="X16" s="351"/>
      <c r="Y16" s="351"/>
      <c r="Z16" s="351"/>
    </row>
    <row r="17" ht="10.5" customHeight="1">
      <c r="A17" s="222" t="str">
        <f>IFERROR(__xludf.DUMMYFUNCTION("""COMPUTED_VALUE"""),"Reconhecer ferramentas digitais simples")</f>
        <v>Reconhecer ferramentas digitais simples</v>
      </c>
      <c r="B17" s="290" t="str">
        <f>IFERROR(__xludf.DUMMYFUNCTION("""COMPUTED_VALUE"""),"Tecnologias digitais")</f>
        <v>Tecnologias digitais</v>
      </c>
      <c r="C17" s="216" t="str">
        <f>IFERROR(__xludf.DUMMYFUNCTION("""COMPUTED_VALUE"""),"Compreender o ajustamento de interfaces digitais às necessidades individuais (ex. língua materna)")</f>
        <v>Compreender o ajustamento de interfaces digitais às necessidades individuais (ex. língua materna)</v>
      </c>
      <c r="D17" s="216" t="str">
        <f>IFERROR(__xludf.DUMMYFUNCTION("""COMPUTED_VALUE"""),"Sentido crítico")</f>
        <v>Sentido crítico</v>
      </c>
      <c r="E17" s="352" t="str">
        <f>IFERROR(__xludf.DUMMYFUNCTION("""COMPUTED_VALUE"""),"Email")</f>
        <v>Email</v>
      </c>
      <c r="F17" s="302" t="str">
        <f>IFERROR(__xludf.DUMMYFUNCTION("""COMPUTED_VALUE"""),"Identificação de tarefas/ações que possam ser otimizadas")</f>
        <v>Identificação de tarefas/ações que possam ser otimizadas</v>
      </c>
      <c r="G17" s="219"/>
      <c r="H17" s="351"/>
      <c r="I17" s="351"/>
      <c r="J17" s="351"/>
      <c r="K17" s="351"/>
      <c r="L17" s="351"/>
      <c r="M17" s="351"/>
      <c r="N17" s="351"/>
      <c r="O17" s="351"/>
      <c r="P17" s="351"/>
      <c r="Q17" s="351"/>
      <c r="R17" s="351"/>
      <c r="S17" s="351"/>
      <c r="T17" s="351"/>
      <c r="U17" s="351"/>
      <c r="V17" s="351"/>
      <c r="W17" s="351"/>
      <c r="X17" s="351"/>
      <c r="Y17" s="351"/>
      <c r="Z17" s="351"/>
    </row>
    <row r="18" ht="10.5" customHeight="1">
      <c r="A18" s="222" t="str">
        <f>IFERROR(__xludf.DUMMYFUNCTION("""COMPUTED_VALUE"""),"Identificar formas simples de ajustar e personalizar ambientes digitais às necessidades")</f>
        <v>Identificar formas simples de ajustar e personalizar ambientes digitais às necessidades</v>
      </c>
      <c r="B18" s="216" t="str">
        <f>IFERROR(__xludf.DUMMYFUNCTION("""COMPUTED_VALUE"""),"Serviços online")</f>
        <v>Serviços online</v>
      </c>
      <c r="C18" s="352" t="str">
        <f>IFERROR(__xludf.DUMMYFUNCTION("""COMPUTED_VALUE"""),"Categorizar plataformas de aprendizagem digital")</f>
        <v>Categorizar plataformas de aprendizagem digital</v>
      </c>
      <c r="D18" s="216" t="str">
        <f>IFERROR(__xludf.DUMMYFUNCTION("""COMPUTED_VALUE"""),"Resiliência")</f>
        <v>Resiliência</v>
      </c>
      <c r="E18" s="352" t="str">
        <f>IFERROR(__xludf.DUMMYFUNCTION("""COMPUTED_VALUE"""),"Livros (impressos, e-books e audiolivros).")</f>
        <v>Livros (impressos, e-books e audiolivros).</v>
      </c>
      <c r="F18" s="302" t="str">
        <f>IFERROR(__xludf.DUMMYFUNCTION("""COMPUTED_VALUE"""),"Introdução às ferramentas digitais simples e suas potencialidades")</f>
        <v>Introdução às ferramentas digitais simples e suas potencialidades</v>
      </c>
      <c r="G18" s="219"/>
      <c r="H18" s="351"/>
      <c r="I18" s="351"/>
      <c r="J18" s="351"/>
      <c r="K18" s="351"/>
      <c r="L18" s="351"/>
      <c r="M18" s="351"/>
      <c r="N18" s="351"/>
      <c r="O18" s="351"/>
      <c r="P18" s="351"/>
      <c r="Q18" s="351"/>
      <c r="R18" s="351"/>
      <c r="S18" s="351"/>
      <c r="T18" s="351"/>
      <c r="U18" s="351"/>
      <c r="V18" s="351"/>
      <c r="W18" s="351"/>
      <c r="X18" s="351"/>
      <c r="Y18" s="351"/>
      <c r="Z18" s="351"/>
    </row>
    <row r="19" ht="10.5" customHeight="1">
      <c r="A19" s="353"/>
      <c r="B19" s="216" t="str">
        <f>IFERROR(__xludf.DUMMYFUNCTION("""COMPUTED_VALUE"""),"Armazenamento digital (cloud)")</f>
        <v>Armazenamento digital (cloud)</v>
      </c>
      <c r="C19" s="352" t="str">
        <f>IFERROR(__xludf.DUMMYFUNCTION("""COMPUTED_VALUE"""),"Identificar recursos digitais (e.g. aplicação que ajude a executar uma tarefa)")</f>
        <v>Identificar recursos digitais (e.g. aplicação que ajude a executar uma tarefa)</v>
      </c>
      <c r="D19" s="216" t="str">
        <f>IFERROR(__xludf.DUMMYFUNCTION("""COMPUTED_VALUE"""),"Responsabilidade")</f>
        <v>Responsabilidade</v>
      </c>
      <c r="E19" s="352" t="str">
        <f>IFERROR(__xludf.DUMMYFUNCTION("""COMPUTED_VALUE"""),"Normas de conduta em ambientes digitais")</f>
        <v>Normas de conduta em ambientes digitais</v>
      </c>
      <c r="F19" s="251"/>
      <c r="G19" s="219"/>
      <c r="H19" s="351"/>
      <c r="I19" s="351"/>
      <c r="J19" s="351"/>
      <c r="K19" s="351"/>
      <c r="L19" s="351"/>
      <c r="M19" s="351"/>
      <c r="N19" s="351"/>
      <c r="O19" s="351"/>
      <c r="P19" s="351"/>
      <c r="Q19" s="351"/>
      <c r="R19" s="351"/>
      <c r="S19" s="351"/>
      <c r="T19" s="351"/>
      <c r="U19" s="351"/>
      <c r="V19" s="351"/>
      <c r="W19" s="351"/>
      <c r="X19" s="351"/>
      <c r="Y19" s="351"/>
      <c r="Z19" s="351"/>
    </row>
    <row r="20" ht="10.5" customHeight="1">
      <c r="A20" s="222"/>
      <c r="B20" s="216" t="str">
        <f>IFERROR(__xludf.DUMMYFUNCTION("""COMPUTED_VALUE"""),"Código de conduta em ambiente digital")</f>
        <v>Código de conduta em ambiente digital</v>
      </c>
      <c r="C20" s="216" t="str">
        <f>IFERROR(__xludf.DUMMYFUNCTION("""COMPUTED_VALUE"""),"Enunciar tarefas/ações que possam ser otimizadas")</f>
        <v>Enunciar tarefas/ações que possam ser otimizadas</v>
      </c>
      <c r="D20" s="353"/>
      <c r="E20" s="352" t="str">
        <f>IFERROR(__xludf.DUMMYFUNCTION("""COMPUTED_VALUE"""),"Plataformas de aprendizagem digital")</f>
        <v>Plataformas de aprendizagem digital</v>
      </c>
      <c r="F20" s="354"/>
      <c r="G20" s="219"/>
      <c r="H20" s="351"/>
      <c r="I20" s="351"/>
      <c r="J20" s="351"/>
      <c r="K20" s="351"/>
      <c r="L20" s="351"/>
      <c r="M20" s="351"/>
      <c r="N20" s="351"/>
      <c r="O20" s="351"/>
      <c r="P20" s="351"/>
      <c r="Q20" s="351"/>
      <c r="R20" s="351"/>
      <c r="S20" s="351"/>
      <c r="T20" s="351"/>
      <c r="U20" s="351"/>
      <c r="V20" s="351"/>
      <c r="W20" s="351"/>
      <c r="X20" s="351"/>
      <c r="Y20" s="351"/>
      <c r="Z20" s="351"/>
    </row>
    <row r="21" ht="10.5" customHeight="1">
      <c r="A21" s="214"/>
      <c r="B21" s="290" t="str">
        <f>IFERROR(__xludf.DUMMYFUNCTION("""COMPUTED_VALUE"""),"Medidas de segurança e proteção digital (ex.: software de proteção, programas)")</f>
        <v>Medidas de segurança e proteção digital (ex.: software de proteção, programas)</v>
      </c>
      <c r="C21" s="216" t="str">
        <f>IFERROR(__xludf.DUMMYFUNCTION("""COMPUTED_VALUE"""),"Reconhecer as ferramentas digitais simples e suas potencialidades")</f>
        <v>Reconhecer as ferramentas digitais simples e suas potencialidades</v>
      </c>
      <c r="D21" s="225"/>
      <c r="E21" s="352" t="str">
        <f>IFERROR(__xludf.DUMMYFUNCTION("""COMPUTED_VALUE"""),"FAQ´s")</f>
        <v>FAQ´s</v>
      </c>
      <c r="F21" s="354"/>
      <c r="G21" s="219"/>
      <c r="H21" s="351"/>
      <c r="I21" s="351"/>
      <c r="J21" s="351"/>
      <c r="K21" s="351"/>
      <c r="L21" s="351"/>
      <c r="M21" s="351"/>
      <c r="N21" s="351"/>
      <c r="O21" s="351"/>
      <c r="P21" s="351"/>
      <c r="Q21" s="351"/>
      <c r="R21" s="351"/>
      <c r="S21" s="351"/>
      <c r="T21" s="351"/>
      <c r="U21" s="351"/>
      <c r="V21" s="351"/>
      <c r="W21" s="351"/>
      <c r="X21" s="351"/>
      <c r="Y21" s="351"/>
      <c r="Z21" s="351"/>
    </row>
    <row r="22">
      <c r="A22" s="222"/>
      <c r="B22" s="290" t="str">
        <f>IFERROR(__xludf.DUMMYFUNCTION("""COMPUTED_VALUE"""),"Fontes de informação acerca de softwares e hardware")</f>
        <v>Fontes de informação acerca de softwares e hardware</v>
      </c>
      <c r="C22" s="222"/>
      <c r="D22" s="225"/>
      <c r="E22" s="216" t="str">
        <f>IFERROR(__xludf.DUMMYFUNCTION("""COMPUTED_VALUE"""),"Helpdesk")</f>
        <v>Helpdesk</v>
      </c>
      <c r="F22" s="280"/>
      <c r="G22" s="219"/>
      <c r="H22" s="351"/>
      <c r="I22" s="351"/>
      <c r="J22" s="351"/>
      <c r="K22" s="351"/>
      <c r="L22" s="351"/>
      <c r="M22" s="351"/>
      <c r="N22" s="351"/>
      <c r="O22" s="351"/>
      <c r="P22" s="351"/>
      <c r="Q22" s="351"/>
      <c r="R22" s="351"/>
      <c r="S22" s="351"/>
      <c r="T22" s="351"/>
      <c r="U22" s="351"/>
      <c r="V22" s="351"/>
      <c r="W22" s="351"/>
      <c r="X22" s="351"/>
      <c r="Y22" s="351"/>
      <c r="Z22" s="351"/>
    </row>
    <row r="23" ht="10.5" customHeight="1">
      <c r="A23" s="353"/>
      <c r="B23" s="220" t="str">
        <f>IFERROR(__xludf.DUMMYFUNCTION("""COMPUTED_VALUE"""),"Plataformas de apoio e aprendizagem digital (e.g. FAQs, helpdesks, etc)")</f>
        <v>Plataformas de apoio e aprendizagem digital (e.g. FAQs, helpdesks, etc)</v>
      </c>
      <c r="C23" s="355"/>
      <c r="D23" s="356"/>
      <c r="E23" s="356"/>
      <c r="F23" s="357"/>
      <c r="G23" s="219"/>
      <c r="H23" s="351"/>
      <c r="I23" s="351"/>
      <c r="J23" s="351"/>
      <c r="K23" s="351"/>
      <c r="L23" s="351"/>
      <c r="M23" s="351"/>
      <c r="N23" s="351"/>
      <c r="O23" s="351"/>
      <c r="P23" s="351"/>
      <c r="Q23" s="351"/>
      <c r="R23" s="351"/>
      <c r="S23" s="351"/>
      <c r="T23" s="351"/>
      <c r="U23" s="351"/>
      <c r="V23" s="351"/>
      <c r="W23" s="351"/>
      <c r="X23" s="351"/>
      <c r="Y23" s="351"/>
      <c r="Z23" s="351"/>
    </row>
    <row r="24" ht="13.5" customHeight="1">
      <c r="A24" s="358"/>
      <c r="B24" s="359"/>
      <c r="C24" s="360"/>
      <c r="D24" s="233"/>
      <c r="E24" s="361"/>
      <c r="F24" s="362"/>
      <c r="G24" s="363"/>
      <c r="H24" s="351"/>
      <c r="I24" s="351"/>
      <c r="J24" s="351"/>
      <c r="K24" s="351"/>
      <c r="L24" s="351"/>
      <c r="M24" s="351"/>
      <c r="N24" s="351"/>
      <c r="O24" s="351"/>
      <c r="P24" s="351"/>
      <c r="Q24" s="351"/>
      <c r="R24" s="351"/>
      <c r="S24" s="351"/>
      <c r="T24" s="351"/>
      <c r="U24" s="351"/>
      <c r="V24" s="351"/>
      <c r="W24" s="351"/>
      <c r="X24" s="351"/>
      <c r="Y24" s="351"/>
      <c r="Z24" s="351"/>
    </row>
    <row r="25" ht="10.5" customHeight="1">
      <c r="A25" s="364"/>
      <c r="B25" s="354"/>
      <c r="C25" s="351"/>
      <c r="D25" s="351"/>
      <c r="E25" s="351"/>
      <c r="F25" s="365"/>
      <c r="G25" s="351"/>
      <c r="H25" s="351"/>
      <c r="I25" s="351"/>
      <c r="J25" s="351"/>
      <c r="K25" s="351"/>
      <c r="L25" s="351"/>
      <c r="M25" s="351"/>
      <c r="N25" s="351"/>
      <c r="O25" s="351"/>
      <c r="P25" s="351"/>
      <c r="Q25" s="351"/>
      <c r="R25" s="351"/>
      <c r="S25" s="351"/>
      <c r="T25" s="351"/>
      <c r="U25" s="351"/>
      <c r="V25" s="351"/>
      <c r="W25" s="351"/>
      <c r="X25" s="351"/>
      <c r="Y25" s="351"/>
      <c r="Z25" s="351"/>
    </row>
    <row r="26" ht="10.5" customHeight="1">
      <c r="A26" s="366" t="str">
        <f>IFERROR(__xludf.DUMMYFUNCTION("""COMPUTED_VALUE"""),"Critérios de Desempenho")</f>
        <v>Critérios de Desempenho</v>
      </c>
      <c r="B26" s="54" t="str">
        <f>IFERROR(__xludf.DUMMYFUNCTION("""COMPUTED_VALUE"""),"Identificando necessidades (p.ex., os meus gaps de conhecimento em matérias digitais e tecnológicas)
Reconhecendo ferramentas digitais simples e possíveis respostas tecnológicas para as resolver
Identificando formas simples de ajustar e personalizar ambie"&amp;"ntes digitais às necessidades pessoais")</f>
        <v>Identificando necessidades (p.ex., os meus gaps de conhecimento em matérias digitais e tecnológicas)
Reconhecendo ferramentas digitais simples e possíveis respostas tecnológicas para as resolver
Identificando formas simples de ajustar e personalizar ambientes digitais às necessidades pessoais</v>
      </c>
      <c r="F26" s="365"/>
      <c r="G26" s="351"/>
      <c r="H26" s="351"/>
      <c r="I26" s="351"/>
      <c r="J26" s="351"/>
      <c r="K26" s="351"/>
      <c r="L26" s="351"/>
      <c r="M26" s="351"/>
      <c r="N26" s="351"/>
      <c r="O26" s="351"/>
      <c r="P26" s="351"/>
      <c r="Q26" s="351"/>
      <c r="R26" s="351"/>
      <c r="S26" s="351"/>
      <c r="T26" s="351"/>
      <c r="U26" s="351"/>
      <c r="V26" s="351"/>
      <c r="W26" s="351"/>
      <c r="X26" s="351"/>
      <c r="Y26" s="351"/>
      <c r="Z26" s="351"/>
    </row>
    <row r="27" ht="10.5" customHeight="1">
      <c r="A27" s="364"/>
      <c r="B27" s="354"/>
      <c r="C27" s="351"/>
      <c r="D27" s="351"/>
      <c r="E27" s="351"/>
      <c r="F27" s="365"/>
      <c r="G27" s="351"/>
      <c r="H27" s="351"/>
      <c r="I27" s="351"/>
      <c r="J27" s="351"/>
      <c r="K27" s="351"/>
      <c r="L27" s="351"/>
      <c r="M27" s="351"/>
      <c r="N27" s="351"/>
      <c r="O27" s="351"/>
      <c r="P27" s="351"/>
      <c r="Q27" s="351"/>
      <c r="R27" s="351"/>
      <c r="S27" s="351"/>
      <c r="T27" s="351"/>
      <c r="U27" s="351"/>
      <c r="V27" s="351"/>
      <c r="W27" s="351"/>
      <c r="X27" s="351"/>
      <c r="Y27" s="351"/>
      <c r="Z27" s="351"/>
    </row>
    <row r="28" ht="10.5" customHeight="1">
      <c r="A28" s="364"/>
      <c r="B28" s="354"/>
      <c r="C28" s="351"/>
      <c r="D28" s="351"/>
      <c r="E28" s="351"/>
      <c r="F28" s="365"/>
      <c r="G28" s="367"/>
      <c r="H28" s="351"/>
      <c r="I28" s="351"/>
      <c r="J28" s="351"/>
      <c r="K28" s="351"/>
      <c r="L28" s="351"/>
      <c r="M28" s="351"/>
      <c r="N28" s="351"/>
      <c r="O28" s="351"/>
      <c r="P28" s="351"/>
      <c r="Q28" s="351"/>
      <c r="R28" s="351"/>
      <c r="S28" s="351"/>
      <c r="T28" s="351"/>
      <c r="U28" s="351"/>
      <c r="V28" s="351"/>
      <c r="W28" s="351"/>
      <c r="X28" s="351"/>
      <c r="Y28" s="351"/>
      <c r="Z28" s="351"/>
    </row>
    <row r="29" ht="10.5" customHeight="1">
      <c r="A29" s="368" t="str">
        <f>IFERROR(__xludf.DUMMYFUNCTION("""COMPUTED_VALUE"""),"NIVEL INTERMÉDIO")</f>
        <v>NIVEL INTERMÉDIO</v>
      </c>
      <c r="B29" s="369"/>
      <c r="C29" s="241"/>
      <c r="D29" s="241"/>
      <c r="E29" s="370"/>
      <c r="F29" s="371"/>
      <c r="G29" s="370"/>
      <c r="H29" s="351"/>
      <c r="I29" s="351"/>
      <c r="J29" s="351"/>
      <c r="K29" s="351"/>
      <c r="L29" s="351"/>
      <c r="M29" s="351"/>
      <c r="N29" s="351"/>
      <c r="O29" s="351"/>
      <c r="P29" s="351"/>
      <c r="Q29" s="351"/>
      <c r="R29" s="351"/>
      <c r="S29" s="351"/>
      <c r="T29" s="351"/>
      <c r="U29" s="351"/>
      <c r="V29" s="351"/>
      <c r="W29" s="351"/>
      <c r="X29" s="351"/>
      <c r="Y29" s="351"/>
      <c r="Z29" s="351"/>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341" t="str">
        <f>IFERROR(__xludf.DUMMYFUNCTION("""COMPUTED_VALUE"""),"Conteúdos")</f>
        <v>Conteúdos</v>
      </c>
      <c r="G30" s="213" t="s">
        <v>32</v>
      </c>
      <c r="H30" s="351"/>
      <c r="I30" s="351"/>
      <c r="J30" s="351"/>
      <c r="K30" s="351"/>
      <c r="L30" s="351"/>
      <c r="M30" s="351"/>
      <c r="N30" s="351"/>
      <c r="O30" s="351"/>
      <c r="P30" s="351"/>
      <c r="Q30" s="351"/>
      <c r="R30" s="351"/>
      <c r="S30" s="351"/>
      <c r="T30" s="351"/>
      <c r="U30" s="351"/>
      <c r="V30" s="351"/>
      <c r="W30" s="351"/>
      <c r="X30" s="351"/>
      <c r="Y30" s="351"/>
      <c r="Z30" s="351"/>
    </row>
    <row r="31" ht="10.5" customHeight="1">
      <c r="A31" s="243" t="str">
        <f>IFERROR(__xludf.DUMMYFUNCTION("""COMPUTED_VALUE"""),"Analisar necessidades tecnológicas para otimização de tarefas")</f>
        <v>Analisar necessidades tecnológicas para otimização de tarefas</v>
      </c>
      <c r="B31" s="245" t="str">
        <f>IFERROR(__xludf.DUMMYFUNCTION("""COMPUTED_VALUE"""),"Ambientes digitais")</f>
        <v>Ambientes digitais</v>
      </c>
      <c r="C31" s="245" t="str">
        <f>IFERROR(__xludf.DUMMYFUNCTION("""COMPUTED_VALUE"""),"Utilizar uma solução tecnológica para melhorar a eficiência do trabalho")</f>
        <v>Utilizar uma solução tecnológica para melhorar a eficiência do trabalho</v>
      </c>
      <c r="D31" s="372" t="str">
        <f>IFERROR(__xludf.DUMMYFUNCTION("""COMPUTED_VALUE"""),"Planeamento e organização")</f>
        <v>Planeamento e organização</v>
      </c>
      <c r="E31" s="278" t="str">
        <f>IFERROR(__xludf.DUMMYFUNCTION("""COMPUTED_VALUE"""),"Dispositivo tecnológico com acesso à internet")</f>
        <v>Dispositivo tecnológico com acesso à internet</v>
      </c>
      <c r="F31" s="342" t="str">
        <f>IFERROR(__xludf.DUMMYFUNCTION("""COMPUTED_VALUE"""),"Transversais")</f>
        <v>Transversais</v>
      </c>
      <c r="G31" s="251" t="s">
        <v>140</v>
      </c>
      <c r="H31" s="351"/>
      <c r="I31" s="351"/>
      <c r="J31" s="351"/>
      <c r="K31" s="351"/>
      <c r="L31" s="351"/>
      <c r="M31" s="351"/>
      <c r="N31" s="351"/>
      <c r="O31" s="351"/>
      <c r="P31" s="351"/>
      <c r="Q31" s="351"/>
      <c r="R31" s="351"/>
      <c r="S31" s="351"/>
      <c r="T31" s="351"/>
      <c r="U31" s="351"/>
      <c r="V31" s="351"/>
      <c r="W31" s="351"/>
      <c r="X31" s="351"/>
      <c r="Y31" s="351"/>
      <c r="Z31" s="351"/>
    </row>
    <row r="32" ht="10.5" customHeight="1">
      <c r="A32" s="373" t="str">
        <f>IFERROR(__xludf.DUMMYFUNCTION("""COMPUTED_VALUE"""),"Selecionar ferramentas digitais e possíveis respostas tecnológicas para dar resposta a necessidades ")</f>
        <v>Selecionar ferramentas digitais e possíveis respostas tecnológicas para dar resposta a necessidades </v>
      </c>
      <c r="B32" s="246" t="str">
        <f>IFERROR(__xludf.DUMMYFUNCTION("""COMPUTED_VALUE"""),"Tecnologias digitais")</f>
        <v>Tecnologias digitais</v>
      </c>
      <c r="C32" s="246" t="str">
        <f>IFERROR(__xludf.DUMMYFUNCTION("""COMPUTED_VALUE"""),"Ajustar o interface visual de dispositivos no sentido de melhorar navegabilidade")</f>
        <v>Ajustar o interface visual de dispositivos no sentido de melhorar navegabilidade</v>
      </c>
      <c r="D32" s="372" t="str">
        <f>IFERROR(__xludf.DUMMYFUNCTION("""COMPUTED_VALUE"""),"Autonomia")</f>
        <v>Autonomia</v>
      </c>
      <c r="E32" s="278" t="str">
        <f>IFERROR(__xludf.DUMMYFUNCTION("""COMPUTED_VALUE"""),"Email")</f>
        <v>Email</v>
      </c>
      <c r="F32" s="374" t="str">
        <f>IFERROR(__xludf.DUMMYFUNCTION("""COMPUTED_VALUE"""),"Levantamento de requisitos das necessidades")</f>
        <v>Levantamento de requisitos das necessidades</v>
      </c>
      <c r="G32" s="251" t="s">
        <v>141</v>
      </c>
      <c r="H32" s="351"/>
      <c r="I32" s="351"/>
      <c r="J32" s="351"/>
      <c r="K32" s="351"/>
      <c r="L32" s="351"/>
      <c r="M32" s="351"/>
      <c r="N32" s="351"/>
      <c r="O32" s="351"/>
      <c r="P32" s="351"/>
      <c r="Q32" s="351"/>
      <c r="R32" s="351"/>
      <c r="S32" s="351"/>
      <c r="T32" s="351"/>
      <c r="U32" s="351"/>
      <c r="V32" s="351"/>
      <c r="W32" s="351"/>
      <c r="X32" s="351"/>
      <c r="Y32" s="351"/>
      <c r="Z32" s="351"/>
    </row>
    <row r="33" ht="10.5" customHeight="1">
      <c r="A33" s="373" t="str">
        <f>IFERROR(__xludf.DUMMYFUNCTION("""COMPUTED_VALUE"""),"Selecionar formas para ajustar e personalizar ambientes digitais às necessidades pessoais")</f>
        <v>Selecionar formas para ajustar e personalizar ambientes digitais às necessidades pessoais</v>
      </c>
      <c r="B33" s="246" t="str">
        <f>IFERROR(__xludf.DUMMYFUNCTION("""COMPUTED_VALUE"""),"Serviços online")</f>
        <v>Serviços online</v>
      </c>
      <c r="C33" s="246" t="str">
        <f>IFERROR(__xludf.DUMMYFUNCTION("""COMPUTED_VALUE"""),"Selecionar a fonte de informação mais adequada às necessidades")</f>
        <v>Selecionar a fonte de informação mais adequada às necessidades</v>
      </c>
      <c r="D33" s="372" t="str">
        <f>IFERROR(__xludf.DUMMYFUNCTION("""COMPUTED_VALUE"""),"Colaboração e cooperação")</f>
        <v>Colaboração e cooperação</v>
      </c>
      <c r="E33" s="278" t="str">
        <f>IFERROR(__xludf.DUMMYFUNCTION("""COMPUTED_VALUE"""),"Livros (impressos, e-books e audiolivros)")</f>
        <v>Livros (impressos, e-books e audiolivros)</v>
      </c>
      <c r="F33" s="302" t="str">
        <f>IFERROR(__xludf.DUMMYFUNCTION("""COMPUTED_VALUE"""),"Ferramentas digitais e possíveis soluções tecnológicas")</f>
        <v>Ferramentas digitais e possíveis soluções tecnológicas</v>
      </c>
      <c r="G33" s="251"/>
      <c r="H33" s="351"/>
      <c r="I33" s="351"/>
      <c r="J33" s="351"/>
      <c r="K33" s="351"/>
      <c r="L33" s="351"/>
      <c r="M33" s="351"/>
      <c r="N33" s="351"/>
      <c r="O33" s="351"/>
      <c r="P33" s="351"/>
      <c r="Q33" s="351"/>
      <c r="R33" s="351"/>
      <c r="S33" s="351"/>
      <c r="T33" s="351"/>
      <c r="U33" s="351"/>
      <c r="V33" s="351"/>
      <c r="W33" s="351"/>
      <c r="X33" s="351"/>
      <c r="Y33" s="351"/>
      <c r="Z33" s="351"/>
    </row>
    <row r="34" ht="10.5" customHeight="1">
      <c r="A34" s="367"/>
      <c r="B34" s="246" t="str">
        <f>IFERROR(__xludf.DUMMYFUNCTION("""COMPUTED_VALUE"""),"Armazenamento digital (cloud)")</f>
        <v>Armazenamento digital (cloud)</v>
      </c>
      <c r="C34" s="375" t="str">
        <f>IFERROR(__xludf.DUMMYFUNCTION("""COMPUTED_VALUE"""),"Levantar requisitos das necessidades")</f>
        <v>Levantar requisitos das necessidades</v>
      </c>
      <c r="D34" s="372" t="str">
        <f>IFERROR(__xludf.DUMMYFUNCTION("""COMPUTED_VALUE"""),"Responsabilidade")</f>
        <v>Responsabilidade</v>
      </c>
      <c r="E34" s="278" t="str">
        <f>IFERROR(__xludf.DUMMYFUNCTION("""COMPUTED_VALUE"""),"Normas de conduta em ambientes digitais")</f>
        <v>Normas de conduta em ambientes digitais</v>
      </c>
      <c r="F34" s="374" t="str">
        <f>IFERROR(__xludf.DUMMYFUNCTION("""COMPUTED_VALUE"""),"Parametrização e personalização das soluções ao ambiente digital pessoal")</f>
        <v>Parametrização e personalização das soluções ao ambiente digital pessoal</v>
      </c>
      <c r="G34" s="219"/>
      <c r="H34" s="351"/>
      <c r="I34" s="351"/>
      <c r="J34" s="351"/>
      <c r="K34" s="351"/>
      <c r="L34" s="351"/>
      <c r="M34" s="351"/>
      <c r="N34" s="351"/>
      <c r="O34" s="351"/>
      <c r="P34" s="351"/>
      <c r="Q34" s="351"/>
      <c r="R34" s="351"/>
      <c r="S34" s="351"/>
      <c r="T34" s="351"/>
      <c r="U34" s="351"/>
      <c r="V34" s="351"/>
      <c r="W34" s="351"/>
      <c r="X34" s="351"/>
      <c r="Y34" s="351"/>
      <c r="Z34" s="351"/>
    </row>
    <row r="35" ht="10.5" customHeight="1">
      <c r="A35" s="367"/>
      <c r="B35" s="375" t="str">
        <f>IFERROR(__xludf.DUMMYFUNCTION("""COMPUTED_VALUE"""),"Código de conduta em ambiente digital")</f>
        <v>Código de conduta em ambiente digital</v>
      </c>
      <c r="C35" s="375" t="str">
        <f>IFERROR(__xludf.DUMMYFUNCTION("""COMPUTED_VALUE"""),"Aplicar parametrização e personalização das soluções ao ambiente digital pessoal")</f>
        <v>Aplicar parametrização e personalização das soluções ao ambiente digital pessoal</v>
      </c>
      <c r="D35" s="372" t="str">
        <f>IFERROR(__xludf.DUMMYFUNCTION("""COMPUTED_VALUE"""),"Proatividade")</f>
        <v>Proatividade</v>
      </c>
      <c r="E35" s="251" t="str">
        <f>IFERROR(__xludf.DUMMYFUNCTION("""COMPUTED_VALUE"""),"Plataformas de aprendizagem digital")</f>
        <v>Plataformas de aprendizagem digital</v>
      </c>
      <c r="F35" s="354"/>
      <c r="G35" s="219"/>
      <c r="H35" s="351"/>
      <c r="I35" s="351"/>
      <c r="J35" s="351"/>
      <c r="K35" s="351"/>
      <c r="L35" s="351"/>
      <c r="M35" s="351"/>
      <c r="N35" s="351"/>
      <c r="O35" s="351"/>
      <c r="P35" s="351"/>
      <c r="Q35" s="351"/>
      <c r="R35" s="351"/>
      <c r="S35" s="351"/>
      <c r="T35" s="351"/>
      <c r="U35" s="351"/>
      <c r="V35" s="351"/>
      <c r="W35" s="351"/>
      <c r="X35" s="351"/>
      <c r="Y35" s="351"/>
      <c r="Z35" s="351"/>
    </row>
    <row r="36" ht="10.5" customHeight="1">
      <c r="A36" s="367"/>
      <c r="B36" s="375" t="str">
        <f>IFERROR(__xludf.DUMMYFUNCTION("""COMPUTED_VALUE"""),"Medidas de segurança e proteção digital (ex.: software de proteção, programas)")</f>
        <v>Medidas de segurança e proteção digital (ex.: software de proteção, programas)</v>
      </c>
      <c r="C36" s="376"/>
      <c r="D36" s="246" t="str">
        <f>IFERROR(__xludf.DUMMYFUNCTION("""COMPUTED_VALUE"""),"Assertividade")</f>
        <v>Assertividade</v>
      </c>
      <c r="E36" s="251" t="str">
        <f>IFERROR(__xludf.DUMMYFUNCTION("""COMPUTED_VALUE"""),"FAQ´s")</f>
        <v>FAQ´s</v>
      </c>
      <c r="F36" s="354"/>
      <c r="G36" s="219"/>
      <c r="H36" s="351"/>
      <c r="I36" s="351"/>
      <c r="J36" s="351"/>
      <c r="K36" s="351"/>
      <c r="L36" s="351"/>
      <c r="M36" s="351"/>
      <c r="N36" s="351"/>
      <c r="O36" s="351"/>
      <c r="P36" s="351"/>
      <c r="Q36" s="351"/>
      <c r="R36" s="351"/>
      <c r="S36" s="351"/>
      <c r="T36" s="351"/>
      <c r="U36" s="351"/>
      <c r="V36" s="351"/>
      <c r="W36" s="351"/>
      <c r="X36" s="351"/>
      <c r="Y36" s="351"/>
      <c r="Z36" s="351"/>
    </row>
    <row r="37" ht="10.5" customHeight="1">
      <c r="A37" s="219"/>
      <c r="B37" s="251" t="str">
        <f>IFERROR(__xludf.DUMMYFUNCTION("""COMPUTED_VALUE"""),"Fontes de informação acerca de softwares e hardware")</f>
        <v>Fontes de informação acerca de softwares e hardware</v>
      </c>
      <c r="C37" s="376"/>
      <c r="D37" s="367"/>
      <c r="E37" s="251" t="str">
        <f>IFERROR(__xludf.DUMMYFUNCTION("""COMPUTED_VALUE"""),"Helpdesk")</f>
        <v>Helpdesk</v>
      </c>
      <c r="F37" s="354"/>
      <c r="G37" s="219"/>
      <c r="H37" s="351"/>
      <c r="I37" s="351"/>
      <c r="J37" s="351"/>
      <c r="K37" s="351"/>
      <c r="L37" s="351"/>
      <c r="M37" s="351"/>
      <c r="N37" s="351"/>
      <c r="O37" s="351"/>
      <c r="P37" s="351"/>
      <c r="Q37" s="351"/>
      <c r="R37" s="351"/>
      <c r="S37" s="351"/>
      <c r="T37" s="351"/>
      <c r="U37" s="351"/>
      <c r="V37" s="351"/>
      <c r="W37" s="351"/>
      <c r="X37" s="351"/>
      <c r="Y37" s="351"/>
      <c r="Z37" s="351"/>
    </row>
    <row r="38" ht="10.5" customHeight="1">
      <c r="A38" s="219"/>
      <c r="B38" s="255" t="str">
        <f>IFERROR(__xludf.DUMMYFUNCTION("""COMPUTED_VALUE"""),"Plataformas de apoio e aprendizagem digital (e.g. FAQs, helpdesks, etc)")</f>
        <v>Plataformas de apoio e aprendizagem digital (e.g. FAQs, helpdesks, etc)</v>
      </c>
      <c r="C38" s="376"/>
      <c r="D38" s="255"/>
      <c r="E38" s="255"/>
      <c r="F38" s="280"/>
      <c r="G38" s="372"/>
      <c r="H38" s="351"/>
      <c r="I38" s="351"/>
      <c r="J38" s="351"/>
      <c r="K38" s="351"/>
      <c r="L38" s="351"/>
      <c r="M38" s="351"/>
      <c r="N38" s="351"/>
      <c r="O38" s="351"/>
      <c r="P38" s="351"/>
      <c r="Q38" s="351"/>
      <c r="R38" s="351"/>
      <c r="S38" s="351"/>
      <c r="T38" s="351"/>
      <c r="U38" s="351"/>
      <c r="V38" s="351"/>
      <c r="W38" s="351"/>
      <c r="X38" s="351"/>
      <c r="Y38" s="351"/>
      <c r="Z38" s="351"/>
    </row>
    <row r="39" ht="13.5" customHeight="1">
      <c r="A39" s="258"/>
      <c r="B39" s="255"/>
      <c r="C39" s="376"/>
      <c r="D39" s="255"/>
      <c r="E39" s="255"/>
      <c r="F39" s="357"/>
      <c r="G39" s="372"/>
      <c r="H39" s="351"/>
      <c r="I39" s="351"/>
      <c r="J39" s="351"/>
      <c r="K39" s="351"/>
      <c r="L39" s="351"/>
      <c r="M39" s="351"/>
      <c r="N39" s="351"/>
      <c r="O39" s="351"/>
      <c r="P39" s="351"/>
      <c r="Q39" s="351"/>
      <c r="R39" s="351"/>
      <c r="S39" s="351"/>
      <c r="T39" s="351"/>
      <c r="U39" s="351"/>
      <c r="V39" s="351"/>
      <c r="W39" s="351"/>
      <c r="X39" s="351"/>
      <c r="Y39" s="351"/>
      <c r="Z39" s="351"/>
    </row>
    <row r="40" ht="13.5" customHeight="1">
      <c r="A40" s="258"/>
      <c r="B40" s="255"/>
      <c r="C40" s="367"/>
      <c r="D40" s="372"/>
      <c r="E40" s="255"/>
      <c r="F40" s="354"/>
      <c r="G40" s="372"/>
      <c r="H40" s="351"/>
      <c r="I40" s="351"/>
      <c r="J40" s="351"/>
      <c r="K40" s="351"/>
      <c r="L40" s="351"/>
      <c r="M40" s="351"/>
      <c r="N40" s="351"/>
      <c r="O40" s="351"/>
      <c r="P40" s="351"/>
      <c r="Q40" s="351"/>
      <c r="R40" s="351"/>
      <c r="S40" s="351"/>
      <c r="T40" s="351"/>
      <c r="U40" s="351"/>
      <c r="V40" s="351"/>
      <c r="W40" s="351"/>
      <c r="X40" s="351"/>
      <c r="Y40" s="351"/>
      <c r="Z40" s="351"/>
    </row>
    <row r="41">
      <c r="A41" s="364"/>
      <c r="B41" s="255"/>
      <c r="C41" s="351"/>
      <c r="D41" s="372"/>
      <c r="E41" s="255"/>
      <c r="F41" s="354"/>
      <c r="G41" s="372"/>
      <c r="H41" s="351"/>
      <c r="I41" s="351"/>
      <c r="J41" s="351"/>
      <c r="K41" s="351"/>
      <c r="L41" s="351"/>
      <c r="M41" s="351"/>
      <c r="N41" s="351"/>
      <c r="O41" s="351"/>
      <c r="P41" s="351"/>
      <c r="Q41" s="351"/>
      <c r="R41" s="351"/>
      <c r="S41" s="351"/>
      <c r="T41" s="351"/>
      <c r="U41" s="351"/>
      <c r="V41" s="351"/>
      <c r="W41" s="351"/>
      <c r="X41" s="351"/>
      <c r="Y41" s="351"/>
      <c r="Z41" s="351"/>
    </row>
    <row r="42">
      <c r="A42" s="364"/>
      <c r="B42" s="255"/>
      <c r="C42" s="351"/>
      <c r="D42" s="377"/>
      <c r="E42" s="255"/>
      <c r="F42" s="354"/>
      <c r="G42" s="372"/>
      <c r="H42" s="351"/>
      <c r="I42" s="351"/>
      <c r="J42" s="351"/>
      <c r="K42" s="351"/>
      <c r="L42" s="351"/>
      <c r="M42" s="351"/>
      <c r="N42" s="351"/>
      <c r="O42" s="351"/>
      <c r="P42" s="351"/>
      <c r="Q42" s="351"/>
      <c r="R42" s="351"/>
      <c r="S42" s="351"/>
      <c r="T42" s="351"/>
      <c r="U42" s="351"/>
      <c r="V42" s="351"/>
      <c r="W42" s="351"/>
      <c r="X42" s="351"/>
      <c r="Y42" s="351"/>
      <c r="Z42" s="351"/>
    </row>
    <row r="43" ht="13.5" customHeight="1">
      <c r="A43" s="364"/>
      <c r="B43" s="255"/>
      <c r="C43" s="351"/>
      <c r="D43" s="377"/>
      <c r="E43" s="255"/>
      <c r="F43" s="354"/>
      <c r="G43" s="372"/>
      <c r="H43" s="351"/>
      <c r="I43" s="351"/>
      <c r="J43" s="351"/>
      <c r="K43" s="351"/>
      <c r="L43" s="351"/>
      <c r="M43" s="351"/>
      <c r="N43" s="351"/>
      <c r="O43" s="351"/>
      <c r="P43" s="351"/>
      <c r="Q43" s="351"/>
      <c r="R43" s="351"/>
      <c r="S43" s="351"/>
      <c r="T43" s="351"/>
      <c r="U43" s="351"/>
      <c r="V43" s="351"/>
      <c r="W43" s="351"/>
      <c r="X43" s="351"/>
      <c r="Y43" s="351"/>
      <c r="Z43" s="351"/>
    </row>
    <row r="44" ht="10.5" customHeight="1">
      <c r="A44" s="378"/>
      <c r="B44" s="262"/>
      <c r="C44" s="379"/>
      <c r="D44" s="380"/>
      <c r="E44" s="262"/>
      <c r="F44" s="381"/>
      <c r="G44" s="262"/>
      <c r="H44" s="351"/>
      <c r="I44" s="351"/>
      <c r="J44" s="351"/>
      <c r="K44" s="351"/>
      <c r="L44" s="351"/>
      <c r="M44" s="351"/>
      <c r="N44" s="351"/>
      <c r="O44" s="351"/>
      <c r="P44" s="351"/>
      <c r="Q44" s="351"/>
      <c r="R44" s="351"/>
      <c r="S44" s="351"/>
      <c r="T44" s="351"/>
      <c r="U44" s="351"/>
      <c r="V44" s="351"/>
      <c r="W44" s="351"/>
      <c r="X44" s="351"/>
      <c r="Y44" s="351"/>
      <c r="Z44" s="351"/>
    </row>
    <row r="45" ht="10.5" customHeight="1">
      <c r="A45" s="364"/>
      <c r="B45" s="354"/>
      <c r="C45" s="351"/>
      <c r="D45" s="351"/>
      <c r="E45" s="351"/>
      <c r="F45" s="365"/>
      <c r="G45" s="351"/>
      <c r="H45" s="351"/>
      <c r="I45" s="351"/>
      <c r="J45" s="351"/>
      <c r="K45" s="351"/>
      <c r="L45" s="351"/>
      <c r="M45" s="351"/>
      <c r="N45" s="351"/>
      <c r="O45" s="351"/>
      <c r="P45" s="351"/>
      <c r="Q45" s="351"/>
      <c r="R45" s="351"/>
      <c r="S45" s="351"/>
      <c r="T45" s="351"/>
      <c r="U45" s="351"/>
      <c r="V45" s="351"/>
      <c r="W45" s="351"/>
      <c r="X45" s="351"/>
      <c r="Y45" s="351"/>
      <c r="Z45" s="351"/>
    </row>
    <row r="46" ht="10.5" customHeight="1">
      <c r="A46" s="366" t="str">
        <f>IFERROR(__xludf.DUMMYFUNCTION("""COMPUTED_VALUE"""),"Critérios de Desempenho")</f>
        <v>Critérios de Desempenho</v>
      </c>
      <c r="B46" s="54" t="str">
        <f>IFERROR(__xludf.DUMMYFUNCTION("""COMPUTED_VALUE"""),"Explicando necessidades, o que elas implicam e a formação necessária 
Escolhendo ferramentas digitais e possíveis respostas tecnológicas para responder a essas necessidades 
Escolhendo formas para ajustar e personalizar ambientes digitais às necessidades"&amp;" pessoais")</f>
        <v>Explicando necessidades, o que elas implicam e a formação necessária 
Escolhendo ferramentas digitais e possíveis respostas tecnológicas para responder a essas necessidades 
Escolhendo formas para ajustar e personalizar ambientes digitais às necessidades pessoais</v>
      </c>
      <c r="F46" s="365"/>
      <c r="G46" s="351"/>
      <c r="H46" s="351"/>
      <c r="I46" s="351"/>
      <c r="J46" s="351"/>
      <c r="K46" s="351"/>
      <c r="L46" s="351"/>
      <c r="M46" s="351"/>
      <c r="N46" s="351"/>
      <c r="O46" s="351"/>
      <c r="P46" s="351"/>
      <c r="Q46" s="351"/>
      <c r="R46" s="351"/>
      <c r="S46" s="351"/>
      <c r="T46" s="351"/>
      <c r="U46" s="351"/>
      <c r="V46" s="351"/>
      <c r="W46" s="351"/>
      <c r="X46" s="351"/>
      <c r="Y46" s="351"/>
      <c r="Z46" s="351"/>
    </row>
    <row r="47" ht="10.5" customHeight="1">
      <c r="A47" s="364"/>
      <c r="B47" s="354"/>
      <c r="C47" s="351"/>
      <c r="D47" s="351"/>
      <c r="E47" s="351"/>
      <c r="F47" s="365"/>
      <c r="G47" s="351"/>
      <c r="H47" s="351"/>
      <c r="I47" s="351"/>
      <c r="J47" s="351"/>
      <c r="K47" s="351"/>
      <c r="L47" s="351"/>
      <c r="M47" s="351"/>
      <c r="N47" s="351"/>
      <c r="O47" s="351"/>
      <c r="P47" s="351"/>
      <c r="Q47" s="351"/>
      <c r="R47" s="351"/>
      <c r="S47" s="351"/>
      <c r="T47" s="351"/>
      <c r="U47" s="351"/>
      <c r="V47" s="351"/>
      <c r="W47" s="351"/>
      <c r="X47" s="351"/>
      <c r="Y47" s="351"/>
      <c r="Z47" s="351"/>
    </row>
    <row r="48" ht="10.5" customHeight="1">
      <c r="A48" s="364"/>
      <c r="B48" s="354"/>
      <c r="C48" s="351"/>
      <c r="D48" s="351"/>
      <c r="E48" s="351"/>
      <c r="F48" s="365"/>
      <c r="G48" s="367"/>
      <c r="H48" s="351"/>
      <c r="I48" s="351"/>
      <c r="J48" s="351"/>
      <c r="K48" s="351"/>
      <c r="L48" s="351"/>
      <c r="M48" s="351"/>
      <c r="N48" s="351"/>
      <c r="O48" s="351"/>
      <c r="P48" s="351"/>
      <c r="Q48" s="351"/>
      <c r="R48" s="351"/>
      <c r="S48" s="351"/>
      <c r="T48" s="351"/>
      <c r="U48" s="351"/>
      <c r="V48" s="351"/>
      <c r="W48" s="351"/>
      <c r="X48" s="351"/>
      <c r="Y48" s="351"/>
      <c r="Z48" s="351"/>
    </row>
    <row r="49">
      <c r="A49" s="382" t="str">
        <f>IFERROR(__xludf.DUMMYFUNCTION("""COMPUTED_VALUE"""),"NIVEL AVANÇADO")</f>
        <v>NIVEL AVANÇADO</v>
      </c>
      <c r="B49" s="383"/>
      <c r="C49" s="265"/>
      <c r="D49" s="265"/>
      <c r="E49" s="384"/>
      <c r="F49" s="385"/>
      <c r="G49" s="384"/>
      <c r="H49" s="351"/>
      <c r="I49" s="351"/>
      <c r="J49" s="351"/>
      <c r="K49" s="351"/>
      <c r="L49" s="351"/>
      <c r="M49" s="351"/>
      <c r="N49" s="351"/>
      <c r="O49" s="351"/>
      <c r="P49" s="351"/>
      <c r="Q49" s="351"/>
      <c r="R49" s="351"/>
      <c r="S49" s="351"/>
      <c r="T49" s="351"/>
      <c r="U49" s="351"/>
      <c r="V49" s="351"/>
      <c r="W49" s="351"/>
      <c r="X49" s="351"/>
      <c r="Y49" s="351"/>
      <c r="Z49" s="351"/>
    </row>
    <row r="50">
      <c r="A50" s="210" t="str">
        <f>IFERROR(__xludf.DUMMYFUNCTION("""COMPUTED_VALUE"""),"REALIZAÇÕES/OBJETIVOS")</f>
        <v>REALIZAÇÕES/OBJETIVOS</v>
      </c>
      <c r="B50" s="211" t="str">
        <f>IFERROR(__xludf.DUMMYFUNCTION("""COMPUTED_VALUE"""),"CONHECIMENTOS")</f>
        <v>CONHECIMENTOS</v>
      </c>
      <c r="C50" s="211" t="str">
        <f>IFERROR(__xludf.DUMMYFUNCTION("""COMPUTED_VALUE"""),"APTIDÕES")</f>
        <v>APTIDÕES</v>
      </c>
      <c r="D50" s="211" t="str">
        <f>IFERROR(__xludf.DUMMYFUNCTION("""COMPUTED_VALUE"""),"ATITUDES")</f>
        <v>ATITUDES</v>
      </c>
      <c r="E50" s="212" t="str">
        <f>IFERROR(__xludf.DUMMYFUNCTION("""COMPUTED_VALUE"""),"RECURSOS")</f>
        <v>RECURSOS</v>
      </c>
      <c r="F50" s="341" t="str">
        <f>IFERROR(__xludf.DUMMYFUNCTION("""COMPUTED_VALUE"""),"Conteúdos")</f>
        <v>Conteúdos</v>
      </c>
      <c r="G50" s="213" t="s">
        <v>32</v>
      </c>
      <c r="H50" s="351"/>
      <c r="I50" s="351"/>
      <c r="J50" s="351"/>
      <c r="K50" s="351"/>
      <c r="L50" s="351"/>
      <c r="M50" s="351"/>
      <c r="N50" s="351"/>
      <c r="O50" s="351"/>
      <c r="P50" s="351"/>
      <c r="Q50" s="351"/>
      <c r="R50" s="351"/>
      <c r="S50" s="351"/>
      <c r="T50" s="351"/>
      <c r="U50" s="351"/>
      <c r="V50" s="351"/>
      <c r="W50" s="351"/>
      <c r="X50" s="351"/>
      <c r="Y50" s="351"/>
      <c r="Z50" s="351"/>
    </row>
    <row r="51">
      <c r="A51" s="243" t="str">
        <f>IFERROR(__xludf.DUMMYFUNCTION("""COMPUTED_VALUE"""),"Avaliar e personalizar ambiente tecnológicos")</f>
        <v>Avaliar e personalizar ambiente tecnológicos</v>
      </c>
      <c r="B51" s="282" t="str">
        <f>IFERROR(__xludf.DUMMYFUNCTION("""COMPUTED_VALUE"""),"Ambientes digitais")</f>
        <v>Ambientes digitais</v>
      </c>
      <c r="C51" s="375" t="str">
        <f>IFERROR(__xludf.DUMMYFUNCTION("""COMPUTED_VALUE"""),"Personalizar ambientes digitais de cursos, de acordo com a necessidade")</f>
        <v>Personalizar ambientes digitais de cursos, de acordo com a necessidade</v>
      </c>
      <c r="D51" s="372" t="str">
        <f>IFERROR(__xludf.DUMMYFUNCTION("""COMPUTED_VALUE"""),"Planeamento e organização")</f>
        <v>Planeamento e organização</v>
      </c>
      <c r="E51" s="278" t="str">
        <f>IFERROR(__xludf.DUMMYFUNCTION("""COMPUTED_VALUE"""),"Dispositivo tecnológico com acesso à internet")</f>
        <v>Dispositivo tecnológico com acesso à internet</v>
      </c>
      <c r="F51" s="342" t="str">
        <f>IFERROR(__xludf.DUMMYFUNCTION("""COMPUTED_VALUE"""),"Transversais")</f>
        <v>Transversais</v>
      </c>
      <c r="G51" s="251" t="s">
        <v>142</v>
      </c>
      <c r="H51" s="351"/>
      <c r="I51" s="351"/>
      <c r="J51" s="351"/>
      <c r="K51" s="351"/>
      <c r="L51" s="351"/>
      <c r="M51" s="351"/>
      <c r="N51" s="351"/>
      <c r="O51" s="351"/>
      <c r="P51" s="351"/>
      <c r="Q51" s="351"/>
      <c r="R51" s="351"/>
      <c r="S51" s="351"/>
      <c r="T51" s="351"/>
      <c r="U51" s="351"/>
      <c r="V51" s="351"/>
      <c r="W51" s="351"/>
      <c r="X51" s="351"/>
      <c r="Y51" s="351"/>
      <c r="Z51" s="351"/>
    </row>
    <row r="52">
      <c r="A52" s="248" t="str">
        <f>IFERROR(__xludf.DUMMYFUNCTION("""COMPUTED_VALUE"""),"Desenvolver soluções a partir de necessidades identificadas")</f>
        <v>Desenvolver soluções a partir de necessidades identificadas</v>
      </c>
      <c r="B52" s="282" t="str">
        <f>IFERROR(__xludf.DUMMYFUNCTION("""COMPUTED_VALUE"""),"Tecnologias digitais")</f>
        <v>Tecnologias digitais</v>
      </c>
      <c r="C52" s="375" t="str">
        <f>IFERROR(__xludf.DUMMYFUNCTION("""COMPUTED_VALUE"""),"Propor a utilização de ferramentas digitais de acordo com a necessidade")</f>
        <v>Propor a utilização de ferramentas digitais de acordo com a necessidade</v>
      </c>
      <c r="D52" s="372" t="str">
        <f>IFERROR(__xludf.DUMMYFUNCTION("""COMPUTED_VALUE"""),"Autonomia")</f>
        <v>Autonomia</v>
      </c>
      <c r="E52" s="278" t="str">
        <f>IFERROR(__xludf.DUMMYFUNCTION("""COMPUTED_VALUE"""),"Email")</f>
        <v>Email</v>
      </c>
      <c r="F52" s="386" t="str">
        <f>IFERROR(__xludf.DUMMYFUNCTION("""COMPUTED_VALUE"""),"Avaliação e priorização de necessidades consoante os objetivos")</f>
        <v>Avaliação e priorização de necessidades consoante os objetivos</v>
      </c>
      <c r="G52" s="251" t="s">
        <v>143</v>
      </c>
      <c r="H52" s="351"/>
      <c r="I52" s="351"/>
      <c r="J52" s="351"/>
      <c r="K52" s="351"/>
      <c r="L52" s="351"/>
      <c r="M52" s="351"/>
      <c r="N52" s="351"/>
      <c r="O52" s="351"/>
      <c r="P52" s="351"/>
      <c r="Q52" s="351"/>
      <c r="R52" s="351"/>
      <c r="S52" s="351"/>
      <c r="T52" s="351"/>
      <c r="U52" s="351"/>
      <c r="V52" s="351"/>
      <c r="W52" s="351"/>
      <c r="X52" s="351"/>
      <c r="Y52" s="351"/>
      <c r="Z52" s="351"/>
    </row>
    <row r="53">
      <c r="A53" s="219" t="str">
        <f>IFERROR(__xludf.DUMMYFUNCTION("""COMPUTED_VALUE"""),"Propor novas soluções")</f>
        <v>Propor novas soluções</v>
      </c>
      <c r="B53" s="282" t="str">
        <f>IFERROR(__xludf.DUMMYFUNCTION("""COMPUTED_VALUE"""),"Serviços online")</f>
        <v>Serviços online</v>
      </c>
      <c r="C53" s="375" t="str">
        <f>IFERROR(__xludf.DUMMYFUNCTION("""COMPUTED_VALUE"""),"Desenvolver soluções a partir de necessidades identificadas")</f>
        <v>Desenvolver soluções a partir de necessidades identificadas</v>
      </c>
      <c r="D53" s="372" t="str">
        <f>IFERROR(__xludf.DUMMYFUNCTION("""COMPUTED_VALUE"""),"Criatividade")</f>
        <v>Criatividade</v>
      </c>
      <c r="E53" s="278" t="str">
        <f>IFERROR(__xludf.DUMMYFUNCTION("""COMPUTED_VALUE"""),"Livros (impressos, e-books e audiolivros)")</f>
        <v>Livros (impressos, e-books e audiolivros)</v>
      </c>
      <c r="F53" s="386" t="str">
        <f>IFERROR(__xludf.DUMMYFUNCTION("""COMPUTED_VALUE"""),"Ferramentas digitais e soluções tecnológicas eficazes")</f>
        <v>Ferramentas digitais e soluções tecnológicas eficazes</v>
      </c>
      <c r="G53" s="251"/>
      <c r="H53" s="351"/>
      <c r="I53" s="351"/>
      <c r="J53" s="351"/>
      <c r="K53" s="351"/>
      <c r="L53" s="351"/>
      <c r="M53" s="351"/>
      <c r="N53" s="351"/>
      <c r="O53" s="351"/>
      <c r="P53" s="351"/>
      <c r="Q53" s="351"/>
      <c r="R53" s="351"/>
      <c r="S53" s="351"/>
      <c r="T53" s="351"/>
      <c r="U53" s="351"/>
      <c r="V53" s="351"/>
      <c r="W53" s="351"/>
      <c r="X53" s="351"/>
      <c r="Y53" s="351"/>
      <c r="Z53" s="351"/>
    </row>
    <row r="54">
      <c r="A54" s="268" t="str">
        <f>IFERROR(__xludf.DUMMYFUNCTION("""COMPUTED_VALUE"""),"Propor ferramentas digitais e possíveis respostas tecnológicas para resolução de um problema")</f>
        <v>Propor ferramentas digitais e possíveis respostas tecnológicas para resolução de um problema</v>
      </c>
      <c r="B54" s="282" t="str">
        <f>IFERROR(__xludf.DUMMYFUNCTION("""COMPUTED_VALUE"""),"Armazenamento digital (cloud)")</f>
        <v>Armazenamento digital (cloud)</v>
      </c>
      <c r="C54" s="375" t="str">
        <f>IFERROR(__xludf.DUMMYFUNCTION("""COMPUTED_VALUE"""),"Avaliar plataformas digitais apropriadas e eficazes para resolver necessidades")</f>
        <v>Avaliar plataformas digitais apropriadas e eficazes para resolver necessidades</v>
      </c>
      <c r="D54" s="372" t="str">
        <f>IFERROR(__xludf.DUMMYFUNCTION("""COMPUTED_VALUE"""),"Colaboração e cooperação")</f>
        <v>Colaboração e cooperação</v>
      </c>
      <c r="E54" s="278" t="str">
        <f>IFERROR(__xludf.DUMMYFUNCTION("""COMPUTED_VALUE"""),"Normas de conduta em ambientes digitais")</f>
        <v>Normas de conduta em ambientes digitais</v>
      </c>
      <c r="F54" s="386" t="str">
        <f>IFERROR(__xludf.DUMMYFUNCTION("""COMPUTED_VALUE"""),"Parametrização e personalização das soluções mais eficazes ao ambiente digital pessoal")</f>
        <v>Parametrização e personalização das soluções mais eficazes ao ambiente digital pessoal</v>
      </c>
      <c r="G54" s="219"/>
      <c r="H54" s="351"/>
      <c r="I54" s="351"/>
      <c r="J54" s="351"/>
      <c r="K54" s="351"/>
      <c r="L54" s="351"/>
      <c r="M54" s="351"/>
      <c r="N54" s="351"/>
      <c r="O54" s="351"/>
      <c r="P54" s="351"/>
      <c r="Q54" s="351"/>
      <c r="R54" s="351"/>
      <c r="S54" s="351"/>
      <c r="T54" s="351"/>
      <c r="U54" s="351"/>
      <c r="V54" s="351"/>
      <c r="W54" s="351"/>
      <c r="X54" s="351"/>
      <c r="Y54" s="351"/>
      <c r="Z54" s="351"/>
    </row>
    <row r="55">
      <c r="A55" s="219"/>
      <c r="B55" s="282" t="str">
        <f>IFERROR(__xludf.DUMMYFUNCTION("""COMPUTED_VALUE"""),"Código de conduta em ambiente digital")</f>
        <v>Código de conduta em ambiente digital</v>
      </c>
      <c r="C55" s="372" t="str">
        <f>IFERROR(__xludf.DUMMYFUNCTION("""COMPUTED_VALUE"""),"Criar parametrizações e personalizar soluções mais eficazes ao ambiente digital pessoal")</f>
        <v>Criar parametrizações e personalizar soluções mais eficazes ao ambiente digital pessoal</v>
      </c>
      <c r="D55" s="372" t="str">
        <f>IFERROR(__xludf.DUMMYFUNCTION("""COMPUTED_VALUE"""),"Responsabilidade")</f>
        <v>Responsabilidade</v>
      </c>
      <c r="E55" s="278" t="str">
        <f>IFERROR(__xludf.DUMMYFUNCTION("""COMPUTED_VALUE"""),"Plataformas de aprendizagem digital")</f>
        <v>Plataformas de aprendizagem digital</v>
      </c>
      <c r="F55" s="372"/>
      <c r="G55" s="219"/>
      <c r="H55" s="351"/>
      <c r="I55" s="351"/>
      <c r="J55" s="351"/>
      <c r="K55" s="351"/>
      <c r="L55" s="351"/>
      <c r="M55" s="351"/>
      <c r="N55" s="351"/>
      <c r="O55" s="351"/>
      <c r="P55" s="351"/>
      <c r="Q55" s="351"/>
      <c r="R55" s="351"/>
      <c r="S55" s="351"/>
      <c r="T55" s="351"/>
      <c r="U55" s="351"/>
      <c r="V55" s="351"/>
      <c r="W55" s="351"/>
      <c r="X55" s="351"/>
      <c r="Y55" s="351"/>
      <c r="Z55" s="351"/>
    </row>
    <row r="56">
      <c r="A56" s="268"/>
      <c r="B56" s="282" t="str">
        <f>IFERROR(__xludf.DUMMYFUNCTION("""COMPUTED_VALUE"""),"Medidas de segurança e proteção digital (ex.: software de proteção, programas)")</f>
        <v>Medidas de segurança e proteção digital (ex.: software de proteção, programas)</v>
      </c>
      <c r="C56" s="372" t="str">
        <f>IFERROR(__xludf.DUMMYFUNCTION("""COMPUTED_VALUE"""),"Avaliar necessidades tecnológicas consoante os objetivos")</f>
        <v>Avaliar necessidades tecnológicas consoante os objetivos</v>
      </c>
      <c r="D56" s="372" t="str">
        <f>IFERROR(__xludf.DUMMYFUNCTION("""COMPUTED_VALUE"""),"Proatividade")</f>
        <v>Proatividade</v>
      </c>
      <c r="E56" s="251" t="str">
        <f>IFERROR(__xludf.DUMMYFUNCTION("""COMPUTED_VALUE"""),"FAQ´s")</f>
        <v>FAQ´s</v>
      </c>
      <c r="F56" s="372"/>
      <c r="G56" s="219"/>
      <c r="H56" s="351"/>
      <c r="I56" s="351"/>
      <c r="J56" s="351"/>
      <c r="K56" s="351"/>
      <c r="L56" s="351"/>
      <c r="M56" s="351"/>
      <c r="N56" s="351"/>
      <c r="O56" s="351"/>
      <c r="P56" s="351"/>
      <c r="Q56" s="351"/>
      <c r="R56" s="351"/>
      <c r="S56" s="351"/>
      <c r="T56" s="351"/>
      <c r="U56" s="351"/>
      <c r="V56" s="351"/>
      <c r="W56" s="351"/>
      <c r="X56" s="351"/>
      <c r="Y56" s="351"/>
      <c r="Z56" s="351"/>
    </row>
    <row r="57">
      <c r="A57" s="268"/>
      <c r="B57" s="282" t="str">
        <f>IFERROR(__xludf.DUMMYFUNCTION("""COMPUTED_VALUE"""),"Fontes de informação acerca de softwares e hardware")</f>
        <v>Fontes de informação acerca de softwares e hardware</v>
      </c>
      <c r="C57" s="387"/>
      <c r="D57" s="246" t="str">
        <f>IFERROR(__xludf.DUMMYFUNCTION("""COMPUTED_VALUE"""),"Assertividade")</f>
        <v>Assertividade</v>
      </c>
      <c r="E57" s="251" t="str">
        <f>IFERROR(__xludf.DUMMYFUNCTION("""COMPUTED_VALUE"""),"Helpdesk")</f>
        <v>Helpdesk</v>
      </c>
      <c r="F57" s="372"/>
      <c r="G57" s="219"/>
      <c r="H57" s="351"/>
      <c r="I57" s="351"/>
      <c r="J57" s="351"/>
      <c r="K57" s="351"/>
      <c r="L57" s="351"/>
      <c r="M57" s="351"/>
      <c r="N57" s="351"/>
      <c r="O57" s="351"/>
      <c r="P57" s="351"/>
      <c r="Q57" s="351"/>
      <c r="R57" s="351"/>
      <c r="S57" s="351"/>
      <c r="T57" s="351"/>
      <c r="U57" s="351"/>
      <c r="V57" s="351"/>
      <c r="W57" s="351"/>
      <c r="X57" s="351"/>
      <c r="Y57" s="351"/>
      <c r="Z57" s="351"/>
    </row>
    <row r="58">
      <c r="A58" s="268"/>
      <c r="B58" s="255" t="str">
        <f>IFERROR(__xludf.DUMMYFUNCTION("""COMPUTED_VALUE"""),"Plataformas de apoio e aprendizagem digital (e.g. FAQs, helpdesks, etc)")</f>
        <v>Plataformas de apoio e aprendizagem digital (e.g. FAQs, helpdesks, etc)</v>
      </c>
      <c r="C58" s="387"/>
      <c r="D58" s="367"/>
      <c r="E58" s="387"/>
      <c r="F58" s="282"/>
      <c r="G58" s="219"/>
      <c r="H58" s="351"/>
      <c r="I58" s="351"/>
      <c r="J58" s="351"/>
      <c r="K58" s="351"/>
      <c r="L58" s="351"/>
      <c r="M58" s="351"/>
      <c r="N58" s="351"/>
      <c r="O58" s="351"/>
      <c r="P58" s="351"/>
      <c r="Q58" s="351"/>
      <c r="R58" s="351"/>
      <c r="S58" s="351"/>
      <c r="T58" s="351"/>
      <c r="U58" s="351"/>
      <c r="V58" s="351"/>
      <c r="W58" s="351"/>
      <c r="X58" s="351"/>
      <c r="Y58" s="351"/>
      <c r="Z58" s="351"/>
    </row>
    <row r="59">
      <c r="A59" s="219"/>
      <c r="B59" s="372" t="str">
        <f>IFERROR(__xludf.DUMMYFUNCTION("""COMPUTED_VALUE"""),"Parametrização de softwares")</f>
        <v>Parametrização de softwares</v>
      </c>
      <c r="C59" s="387"/>
      <c r="D59" s="387"/>
      <c r="E59" s="387"/>
      <c r="F59" s="282"/>
      <c r="G59" s="219"/>
      <c r="H59" s="351"/>
      <c r="I59" s="351"/>
      <c r="J59" s="351"/>
      <c r="K59" s="351"/>
      <c r="L59" s="351"/>
      <c r="M59" s="351"/>
      <c r="N59" s="351"/>
      <c r="O59" s="351"/>
      <c r="P59" s="351"/>
      <c r="Q59" s="351"/>
      <c r="R59" s="351"/>
      <c r="S59" s="351"/>
      <c r="T59" s="351"/>
      <c r="U59" s="351"/>
      <c r="V59" s="351"/>
      <c r="W59" s="351"/>
      <c r="X59" s="351"/>
      <c r="Y59" s="351"/>
      <c r="Z59" s="351"/>
    </row>
    <row r="60">
      <c r="A60" s="219"/>
      <c r="B60" s="377"/>
      <c r="C60" s="387"/>
      <c r="D60" s="387"/>
      <c r="E60" s="387"/>
      <c r="F60" s="282"/>
      <c r="G60" s="219"/>
      <c r="H60" s="351"/>
      <c r="I60" s="351"/>
      <c r="J60" s="351"/>
      <c r="K60" s="351"/>
      <c r="L60" s="351"/>
      <c r="M60" s="351"/>
      <c r="N60" s="351"/>
      <c r="O60" s="351"/>
      <c r="P60" s="351"/>
      <c r="Q60" s="351"/>
      <c r="R60" s="351"/>
      <c r="S60" s="351"/>
      <c r="T60" s="351"/>
      <c r="U60" s="351"/>
      <c r="V60" s="351"/>
      <c r="W60" s="351"/>
      <c r="X60" s="351"/>
      <c r="Y60" s="351"/>
      <c r="Z60" s="351"/>
    </row>
    <row r="61">
      <c r="A61" s="219"/>
      <c r="B61" s="377"/>
      <c r="C61" s="387"/>
      <c r="D61" s="387"/>
      <c r="E61" s="387"/>
      <c r="F61" s="282"/>
      <c r="G61" s="219"/>
      <c r="H61" s="351"/>
      <c r="I61" s="351"/>
      <c r="J61" s="351"/>
      <c r="K61" s="351"/>
      <c r="L61" s="351"/>
      <c r="M61" s="351"/>
      <c r="N61" s="351"/>
      <c r="O61" s="351"/>
      <c r="P61" s="351"/>
      <c r="Q61" s="351"/>
      <c r="R61" s="351"/>
      <c r="S61" s="351"/>
      <c r="T61" s="351"/>
      <c r="U61" s="351"/>
      <c r="V61" s="351"/>
      <c r="W61" s="351"/>
      <c r="X61" s="351"/>
      <c r="Y61" s="351"/>
      <c r="Z61" s="351"/>
    </row>
    <row r="62">
      <c r="A62" s="367"/>
      <c r="B62" s="377"/>
      <c r="C62" s="387"/>
      <c r="D62" s="387"/>
      <c r="E62" s="387"/>
      <c r="F62" s="282"/>
      <c r="G62" s="219"/>
      <c r="H62" s="351"/>
      <c r="I62" s="351"/>
      <c r="J62" s="351"/>
      <c r="K62" s="351"/>
      <c r="L62" s="351"/>
      <c r="M62" s="351"/>
      <c r="N62" s="351"/>
      <c r="O62" s="351"/>
      <c r="P62" s="351"/>
      <c r="Q62" s="351"/>
      <c r="R62" s="351"/>
      <c r="S62" s="351"/>
      <c r="T62" s="351"/>
      <c r="U62" s="351"/>
      <c r="V62" s="351"/>
      <c r="W62" s="351"/>
      <c r="X62" s="351"/>
      <c r="Y62" s="351"/>
      <c r="Z62" s="351"/>
    </row>
    <row r="63">
      <c r="A63" s="364"/>
      <c r="B63" s="377"/>
      <c r="C63" s="387"/>
      <c r="D63" s="388"/>
      <c r="E63" s="388"/>
      <c r="F63" s="282"/>
      <c r="G63" s="219"/>
      <c r="H63" s="351"/>
      <c r="I63" s="351"/>
      <c r="J63" s="351"/>
      <c r="K63" s="351"/>
      <c r="L63" s="351"/>
      <c r="M63" s="351"/>
      <c r="N63" s="351"/>
      <c r="O63" s="351"/>
      <c r="P63" s="351"/>
      <c r="Q63" s="351"/>
      <c r="R63" s="351"/>
      <c r="S63" s="351"/>
      <c r="T63" s="351"/>
      <c r="U63" s="351"/>
      <c r="V63" s="351"/>
      <c r="W63" s="351"/>
      <c r="X63" s="351"/>
      <c r="Y63" s="351"/>
      <c r="Z63" s="351"/>
    </row>
    <row r="64">
      <c r="A64" s="364"/>
      <c r="B64" s="377"/>
      <c r="C64" s="367"/>
      <c r="D64" s="387"/>
      <c r="E64" s="388"/>
      <c r="F64" s="365"/>
      <c r="G64" s="219"/>
      <c r="H64" s="351"/>
      <c r="I64" s="351"/>
      <c r="J64" s="351"/>
      <c r="K64" s="351"/>
      <c r="L64" s="351"/>
      <c r="M64" s="351"/>
      <c r="N64" s="351"/>
      <c r="O64" s="351"/>
      <c r="P64" s="351"/>
      <c r="Q64" s="351"/>
      <c r="R64" s="351"/>
      <c r="S64" s="351"/>
      <c r="T64" s="351"/>
      <c r="U64" s="351"/>
      <c r="V64" s="351"/>
      <c r="W64" s="351"/>
      <c r="X64" s="351"/>
      <c r="Y64" s="351"/>
      <c r="Z64" s="351"/>
    </row>
    <row r="65" ht="10.5" customHeight="1">
      <c r="A65" s="364"/>
      <c r="B65" s="377"/>
      <c r="C65" s="351"/>
      <c r="D65" s="387"/>
      <c r="E65" s="388"/>
      <c r="F65" s="365"/>
      <c r="G65" s="219"/>
      <c r="H65" s="351"/>
      <c r="I65" s="351"/>
      <c r="J65" s="351"/>
      <c r="K65" s="351"/>
      <c r="L65" s="351"/>
      <c r="M65" s="351"/>
      <c r="N65" s="351"/>
      <c r="O65" s="351"/>
      <c r="P65" s="351"/>
      <c r="Q65" s="351"/>
      <c r="R65" s="351"/>
      <c r="S65" s="351"/>
      <c r="T65" s="351"/>
      <c r="U65" s="351"/>
      <c r="V65" s="351"/>
      <c r="W65" s="351"/>
      <c r="X65" s="351"/>
      <c r="Y65" s="351"/>
      <c r="Z65" s="351"/>
    </row>
    <row r="66" ht="10.5" customHeight="1">
      <c r="A66" s="389"/>
      <c r="B66" s="390"/>
      <c r="C66" s="379"/>
      <c r="D66" s="390"/>
      <c r="E66" s="390"/>
      <c r="F66" s="381"/>
      <c r="G66" s="262"/>
      <c r="H66" s="351"/>
      <c r="I66" s="351"/>
      <c r="J66" s="351"/>
      <c r="K66" s="351"/>
      <c r="L66" s="351"/>
      <c r="M66" s="351"/>
      <c r="N66" s="351"/>
      <c r="O66" s="351"/>
      <c r="P66" s="351"/>
      <c r="Q66" s="351"/>
      <c r="R66" s="351"/>
      <c r="S66" s="351"/>
      <c r="T66" s="351"/>
      <c r="U66" s="351"/>
      <c r="V66" s="351"/>
      <c r="W66" s="351"/>
      <c r="X66" s="351"/>
      <c r="Y66" s="351"/>
      <c r="Z66" s="351"/>
    </row>
    <row r="67" ht="10.5" customHeight="1">
      <c r="A67" s="364"/>
      <c r="B67" s="354"/>
      <c r="C67" s="351"/>
      <c r="D67" s="351"/>
      <c r="E67" s="351"/>
      <c r="F67" s="365"/>
      <c r="G67" s="351"/>
      <c r="H67" s="351"/>
      <c r="I67" s="351"/>
      <c r="J67" s="351"/>
      <c r="K67" s="351"/>
      <c r="L67" s="351"/>
      <c r="M67" s="351"/>
      <c r="N67" s="351"/>
      <c r="O67" s="351"/>
      <c r="P67" s="351"/>
      <c r="Q67" s="351"/>
      <c r="R67" s="351"/>
      <c r="S67" s="351"/>
      <c r="T67" s="351"/>
      <c r="U67" s="351"/>
      <c r="V67" s="351"/>
      <c r="W67" s="351"/>
      <c r="X67" s="351"/>
      <c r="Y67" s="351"/>
      <c r="Z67" s="351"/>
    </row>
    <row r="68" ht="10.5" customHeight="1">
      <c r="A68" s="366" t="str">
        <f>IFERROR(__xludf.DUMMYFUNCTION("""COMPUTED_VALUE"""),"Critérios de Desempenho")</f>
        <v>Critérios de Desempenho</v>
      </c>
      <c r="B68" s="54" t="str">
        <f>IFERROR(__xludf.DUMMYFUNCTION("""COMPUTED_VALUE"""),"Avaliando necessidades, priorizando-as de acordo com os meus objetivos
Selecionando as ferramentas digitais e possíveis respostas tecnológicas mais apropriadas e eficazes para resolver essas necessidades
Selecionando as formas mais apropriadas e eficazes"&amp;" para ajustar e personalizar ambientes digitais às necessidades pessoais")</f>
        <v>Avaliando necessidades, priorizando-as de acordo com os meus objetivos
Selecionando as ferramentas digitais e possíveis respostas tecnológicas mais apropriadas e eficazes para resolver essas necessidades
Selecionando as formas mais apropriadas e eficazes para ajustar e personalizar ambientes digitais às necessidades pessoais</v>
      </c>
      <c r="F68" s="365"/>
      <c r="G68" s="367"/>
      <c r="H68" s="351"/>
      <c r="I68" s="351"/>
      <c r="J68" s="351"/>
      <c r="K68" s="351"/>
      <c r="L68" s="351"/>
      <c r="M68" s="351"/>
      <c r="N68" s="351"/>
      <c r="O68" s="351"/>
      <c r="P68" s="351"/>
      <c r="Q68" s="351"/>
      <c r="R68" s="351"/>
      <c r="S68" s="351"/>
      <c r="T68" s="351"/>
      <c r="U68" s="351"/>
      <c r="V68" s="351"/>
      <c r="W68" s="351"/>
      <c r="X68" s="351"/>
      <c r="Y68" s="351"/>
      <c r="Z68" s="351"/>
    </row>
    <row r="69" ht="10.5" customHeight="1">
      <c r="A69" s="43"/>
      <c r="B69" s="346"/>
      <c r="C69" s="40"/>
      <c r="D69" s="40"/>
      <c r="E69" s="40"/>
      <c r="F69" s="47"/>
      <c r="G69" s="56"/>
      <c r="H69" s="40"/>
      <c r="I69" s="40"/>
      <c r="J69" s="40"/>
      <c r="K69" s="40"/>
      <c r="L69" s="40"/>
      <c r="M69" s="40"/>
      <c r="N69" s="40"/>
      <c r="O69" s="40"/>
      <c r="P69" s="40"/>
      <c r="Q69" s="40"/>
      <c r="R69" s="40"/>
      <c r="S69" s="40"/>
      <c r="T69" s="40"/>
      <c r="U69" s="40"/>
      <c r="V69" s="40"/>
      <c r="W69" s="40"/>
      <c r="X69" s="40"/>
      <c r="Y69" s="40"/>
      <c r="Z69" s="40"/>
    </row>
    <row r="70" ht="10.5" customHeight="1">
      <c r="A70" s="43"/>
      <c r="B70" s="346"/>
      <c r="C70" s="40"/>
      <c r="D70" s="40"/>
      <c r="E70" s="40"/>
      <c r="F70" s="47"/>
      <c r="G70" s="56"/>
      <c r="H70" s="40"/>
      <c r="I70" s="40"/>
      <c r="J70" s="40"/>
      <c r="K70" s="40"/>
      <c r="L70" s="40"/>
      <c r="M70" s="40"/>
      <c r="N70" s="40"/>
      <c r="O70" s="40"/>
      <c r="P70" s="40"/>
      <c r="Q70" s="40"/>
      <c r="R70" s="40"/>
      <c r="S70" s="40"/>
      <c r="T70" s="40"/>
      <c r="U70" s="40"/>
      <c r="V70" s="40"/>
      <c r="W70" s="40"/>
      <c r="X70" s="40"/>
      <c r="Y70" s="40"/>
      <c r="Z70" s="40"/>
    </row>
    <row r="71" ht="10.5" customHeight="1">
      <c r="A71" s="43"/>
      <c r="B71" s="346"/>
      <c r="C71" s="40"/>
      <c r="D71" s="40"/>
      <c r="E71" s="40"/>
      <c r="F71" s="47"/>
      <c r="G71" s="56"/>
      <c r="H71" s="40"/>
      <c r="I71" s="40"/>
      <c r="J71" s="40"/>
      <c r="K71" s="40"/>
      <c r="L71" s="40"/>
      <c r="M71" s="40"/>
      <c r="N71" s="40"/>
      <c r="O71" s="40"/>
      <c r="P71" s="40"/>
      <c r="Q71" s="40"/>
      <c r="R71" s="40"/>
      <c r="S71" s="40"/>
      <c r="T71" s="40"/>
      <c r="U71" s="40"/>
      <c r="V71" s="40"/>
      <c r="W71" s="40"/>
      <c r="X71" s="40"/>
      <c r="Y71" s="40"/>
      <c r="Z71" s="40"/>
    </row>
    <row r="72" ht="10.5" customHeight="1">
      <c r="A72" s="43"/>
      <c r="B72" s="346"/>
      <c r="C72" s="40"/>
      <c r="D72" s="40"/>
      <c r="E72" s="40"/>
      <c r="F72" s="47"/>
      <c r="G72" s="56"/>
      <c r="H72" s="40"/>
      <c r="I72" s="40"/>
      <c r="J72" s="40"/>
      <c r="K72" s="40"/>
      <c r="L72" s="40"/>
      <c r="M72" s="40"/>
      <c r="N72" s="40"/>
      <c r="O72" s="40"/>
      <c r="P72" s="40"/>
      <c r="Q72" s="40"/>
      <c r="R72" s="40"/>
      <c r="S72" s="40"/>
      <c r="T72" s="40"/>
      <c r="U72" s="40"/>
      <c r="V72" s="40"/>
      <c r="W72" s="40"/>
      <c r="X72" s="40"/>
      <c r="Y72" s="40"/>
      <c r="Z72" s="40"/>
    </row>
    <row r="73" ht="10.5" customHeight="1">
      <c r="A73" s="43"/>
      <c r="B73" s="346"/>
      <c r="C73" s="40"/>
      <c r="D73" s="40"/>
      <c r="E73" s="40"/>
      <c r="F73" s="47"/>
      <c r="G73" s="56"/>
      <c r="H73" s="40"/>
      <c r="I73" s="40"/>
      <c r="J73" s="40"/>
      <c r="K73" s="40"/>
      <c r="L73" s="40"/>
      <c r="M73" s="40"/>
      <c r="N73" s="40"/>
      <c r="O73" s="40"/>
      <c r="P73" s="40"/>
      <c r="Q73" s="40"/>
      <c r="R73" s="40"/>
      <c r="S73" s="40"/>
      <c r="T73" s="40"/>
      <c r="U73" s="40"/>
      <c r="V73" s="40"/>
      <c r="W73" s="40"/>
      <c r="X73" s="40"/>
      <c r="Y73" s="40"/>
      <c r="Z73" s="40"/>
    </row>
    <row r="74" ht="10.5" customHeight="1">
      <c r="A74" s="40"/>
      <c r="B74" s="47"/>
      <c r="C74" s="40"/>
      <c r="D74" s="40"/>
      <c r="E74" s="40"/>
      <c r="F74" s="47"/>
      <c r="G74" s="56"/>
      <c r="H74" s="40"/>
      <c r="I74" s="40"/>
      <c r="J74" s="40"/>
      <c r="K74" s="40"/>
      <c r="L74" s="40"/>
      <c r="M74" s="40"/>
      <c r="N74" s="40"/>
      <c r="O74" s="40"/>
      <c r="P74" s="40"/>
      <c r="Q74" s="40"/>
      <c r="R74" s="40"/>
      <c r="S74" s="40"/>
      <c r="T74" s="40"/>
      <c r="U74" s="40"/>
      <c r="V74" s="40"/>
      <c r="W74" s="40"/>
      <c r="X74" s="40"/>
      <c r="Y74" s="40"/>
      <c r="Z74" s="40"/>
    </row>
    <row r="75" ht="10.5" customHeight="1">
      <c r="A75" s="40"/>
      <c r="B75" s="47"/>
      <c r="C75" s="40"/>
      <c r="D75" s="40"/>
      <c r="E75" s="40"/>
      <c r="F75" s="47"/>
      <c r="G75" s="56"/>
      <c r="H75" s="40"/>
      <c r="I75" s="40"/>
      <c r="J75" s="40"/>
      <c r="K75" s="40"/>
      <c r="L75" s="40"/>
      <c r="M75" s="40"/>
      <c r="N75" s="40"/>
      <c r="O75" s="40"/>
      <c r="P75" s="40"/>
      <c r="Q75" s="40"/>
      <c r="R75" s="40"/>
      <c r="S75" s="40"/>
      <c r="T75" s="40"/>
      <c r="U75" s="40"/>
      <c r="V75" s="40"/>
      <c r="W75" s="40"/>
      <c r="X75" s="40"/>
      <c r="Y75" s="40"/>
      <c r="Z75" s="40"/>
    </row>
    <row r="76" ht="10.5" customHeight="1">
      <c r="A76" s="40"/>
      <c r="B76" s="47"/>
      <c r="C76" s="40"/>
      <c r="D76" s="40"/>
      <c r="E76" s="40"/>
      <c r="F76" s="47"/>
      <c r="G76" s="56"/>
      <c r="H76" s="40"/>
      <c r="I76" s="40"/>
      <c r="J76" s="40"/>
      <c r="K76" s="40"/>
      <c r="L76" s="40"/>
      <c r="M76" s="40"/>
      <c r="N76" s="40"/>
      <c r="O76" s="40"/>
      <c r="P76" s="40"/>
      <c r="Q76" s="40"/>
      <c r="R76" s="40"/>
      <c r="S76" s="40"/>
      <c r="T76" s="40"/>
      <c r="U76" s="40"/>
      <c r="V76" s="40"/>
      <c r="W76" s="40"/>
      <c r="X76" s="40"/>
      <c r="Y76" s="40"/>
      <c r="Z76" s="40"/>
    </row>
    <row r="77" ht="10.5" customHeight="1">
      <c r="A77" s="113"/>
      <c r="B77" s="113"/>
      <c r="C77" s="113"/>
      <c r="D77" s="40"/>
      <c r="E77" s="40"/>
      <c r="F77" s="47"/>
      <c r="G77" s="56"/>
      <c r="H77" s="40"/>
      <c r="I77" s="40"/>
      <c r="J77" s="40"/>
      <c r="K77" s="40"/>
      <c r="L77" s="40"/>
      <c r="M77" s="40"/>
      <c r="N77" s="40"/>
      <c r="O77" s="40"/>
      <c r="P77" s="40"/>
      <c r="Q77" s="40"/>
      <c r="R77" s="40"/>
      <c r="S77" s="40"/>
      <c r="T77" s="40"/>
      <c r="U77" s="40"/>
      <c r="V77" s="40"/>
      <c r="W77" s="40"/>
      <c r="X77" s="40"/>
      <c r="Y77" s="40"/>
      <c r="Z77" s="40"/>
    </row>
    <row r="78" ht="10.5" customHeight="1">
      <c r="A78" s="113"/>
      <c r="B78" s="113"/>
      <c r="C78" s="113"/>
      <c r="D78" s="40"/>
      <c r="E78" s="40"/>
      <c r="F78" s="47"/>
      <c r="G78" s="56"/>
      <c r="H78" s="40"/>
      <c r="I78" s="40"/>
      <c r="J78" s="40"/>
      <c r="K78" s="40"/>
      <c r="L78" s="40"/>
      <c r="M78" s="40"/>
      <c r="N78" s="40"/>
      <c r="O78" s="40"/>
      <c r="P78" s="40"/>
      <c r="Q78" s="40"/>
      <c r="R78" s="40"/>
      <c r="S78" s="40"/>
      <c r="T78" s="40"/>
      <c r="U78" s="40"/>
      <c r="V78" s="40"/>
      <c r="W78" s="40"/>
      <c r="X78" s="40"/>
      <c r="Y78" s="40"/>
      <c r="Z78" s="40"/>
    </row>
    <row r="79">
      <c r="A79" s="56"/>
      <c r="B79" s="346"/>
      <c r="C79" s="56"/>
      <c r="D79" s="56"/>
      <c r="E79" s="56"/>
      <c r="F79" s="346"/>
      <c r="G79" s="56"/>
      <c r="H79" s="56"/>
      <c r="I79" s="56"/>
      <c r="J79" s="56"/>
      <c r="K79" s="56"/>
      <c r="L79" s="56"/>
      <c r="M79" s="56"/>
      <c r="N79" s="56"/>
      <c r="O79" s="56"/>
      <c r="P79" s="56"/>
      <c r="Q79" s="56"/>
      <c r="R79" s="56"/>
      <c r="S79" s="56"/>
      <c r="T79" s="56"/>
      <c r="U79" s="56"/>
      <c r="V79" s="56"/>
      <c r="W79" s="56"/>
      <c r="X79" s="56"/>
      <c r="Y79" s="56"/>
      <c r="Z79" s="56"/>
    </row>
    <row r="80">
      <c r="A80" s="56"/>
      <c r="B80" s="113"/>
      <c r="C80" s="113"/>
      <c r="D80" s="40"/>
      <c r="E80" s="40"/>
      <c r="F80" s="346"/>
      <c r="G80" s="56"/>
      <c r="H80" s="56"/>
      <c r="I80" s="56"/>
      <c r="J80" s="56"/>
      <c r="K80" s="56"/>
      <c r="L80" s="56"/>
      <c r="M80" s="56"/>
      <c r="N80" s="56"/>
      <c r="O80" s="56"/>
      <c r="P80" s="56"/>
      <c r="Q80" s="56"/>
      <c r="R80" s="56"/>
      <c r="S80" s="56"/>
      <c r="T80" s="56"/>
      <c r="U80" s="56"/>
      <c r="V80" s="56"/>
      <c r="W80" s="56"/>
      <c r="X80" s="56"/>
      <c r="Y80" s="56"/>
      <c r="Z80" s="56"/>
    </row>
    <row r="81">
      <c r="A81" s="56"/>
      <c r="B81" s="346"/>
      <c r="C81" s="56"/>
      <c r="D81" s="56"/>
      <c r="E81" s="56"/>
      <c r="F81" s="346"/>
      <c r="G81" s="56"/>
      <c r="H81" s="56"/>
      <c r="I81" s="56"/>
      <c r="J81" s="56"/>
      <c r="K81" s="56"/>
      <c r="L81" s="56"/>
      <c r="M81" s="56"/>
      <c r="N81" s="56"/>
      <c r="O81" s="56"/>
      <c r="P81" s="56"/>
      <c r="Q81" s="56"/>
      <c r="R81" s="56"/>
      <c r="S81" s="56"/>
      <c r="T81" s="56"/>
      <c r="U81" s="56"/>
      <c r="V81" s="56"/>
      <c r="W81" s="56"/>
      <c r="X81" s="56"/>
      <c r="Y81" s="56"/>
      <c r="Z81" s="56"/>
    </row>
    <row r="82">
      <c r="A82" s="56"/>
      <c r="B82" s="346"/>
      <c r="C82" s="56"/>
      <c r="D82" s="56"/>
      <c r="E82" s="56"/>
      <c r="F82" s="346"/>
      <c r="G82" s="56"/>
      <c r="H82" s="56"/>
      <c r="I82" s="56"/>
      <c r="J82" s="56"/>
      <c r="K82" s="56"/>
      <c r="L82" s="56"/>
      <c r="M82" s="56"/>
      <c r="N82" s="56"/>
      <c r="O82" s="56"/>
      <c r="P82" s="56"/>
      <c r="Q82" s="56"/>
      <c r="R82" s="56"/>
      <c r="S82" s="56"/>
      <c r="T82" s="56"/>
      <c r="U82" s="56"/>
      <c r="V82" s="56"/>
      <c r="W82" s="56"/>
      <c r="X82" s="56"/>
      <c r="Y82" s="56"/>
      <c r="Z82" s="56"/>
    </row>
    <row r="83">
      <c r="A83" s="56"/>
      <c r="B83" s="346"/>
      <c r="C83" s="56"/>
      <c r="D83" s="56"/>
      <c r="E83" s="56"/>
      <c r="F83" s="346"/>
      <c r="G83" s="56"/>
      <c r="H83" s="56"/>
      <c r="I83" s="56"/>
      <c r="J83" s="56"/>
      <c r="K83" s="56"/>
      <c r="L83" s="56"/>
      <c r="M83" s="56"/>
      <c r="N83" s="56"/>
      <c r="O83" s="56"/>
      <c r="P83" s="56"/>
      <c r="Q83" s="56"/>
      <c r="R83" s="56"/>
      <c r="S83" s="56"/>
      <c r="T83" s="56"/>
      <c r="U83" s="56"/>
      <c r="V83" s="56"/>
      <c r="W83" s="56"/>
      <c r="X83" s="56"/>
      <c r="Y83" s="56"/>
      <c r="Z83" s="56"/>
    </row>
    <row r="84">
      <c r="A84" s="56"/>
      <c r="B84" s="346"/>
      <c r="C84" s="56"/>
      <c r="D84" s="56"/>
      <c r="E84" s="56"/>
      <c r="F84" s="346"/>
      <c r="G84" s="56"/>
      <c r="H84" s="56"/>
      <c r="I84" s="56"/>
      <c r="J84" s="56"/>
      <c r="K84" s="56"/>
      <c r="L84" s="56"/>
      <c r="M84" s="56"/>
      <c r="N84" s="56"/>
      <c r="O84" s="56"/>
      <c r="P84" s="56"/>
      <c r="Q84" s="56"/>
      <c r="R84" s="56"/>
      <c r="S84" s="56"/>
      <c r="T84" s="56"/>
      <c r="U84" s="56"/>
      <c r="V84" s="56"/>
      <c r="W84" s="56"/>
      <c r="X84" s="56"/>
      <c r="Y84" s="56"/>
      <c r="Z84" s="56"/>
    </row>
    <row r="85">
      <c r="A85" s="56"/>
      <c r="B85" s="346"/>
      <c r="C85" s="56"/>
      <c r="D85" s="56"/>
      <c r="E85" s="56"/>
      <c r="F85" s="346"/>
      <c r="G85" s="56"/>
      <c r="H85" s="56"/>
      <c r="I85" s="56"/>
      <c r="J85" s="56"/>
      <c r="K85" s="56"/>
      <c r="L85" s="56"/>
      <c r="M85" s="56"/>
      <c r="N85" s="56"/>
      <c r="O85" s="56"/>
      <c r="P85" s="56"/>
      <c r="Q85" s="56"/>
      <c r="R85" s="56"/>
      <c r="S85" s="56"/>
      <c r="T85" s="56"/>
      <c r="U85" s="56"/>
      <c r="V85" s="56"/>
      <c r="W85" s="56"/>
      <c r="X85" s="56"/>
      <c r="Y85" s="56"/>
      <c r="Z85" s="56"/>
    </row>
    <row r="86">
      <c r="A86" s="56"/>
      <c r="B86" s="346"/>
      <c r="C86" s="56"/>
      <c r="D86" s="56"/>
      <c r="E86" s="56"/>
      <c r="F86" s="346"/>
      <c r="G86" s="56"/>
      <c r="H86" s="56"/>
      <c r="I86" s="56"/>
      <c r="J86" s="56"/>
      <c r="K86" s="56"/>
      <c r="L86" s="56"/>
      <c r="M86" s="56"/>
      <c r="N86" s="56"/>
      <c r="O86" s="56"/>
      <c r="P86" s="56"/>
      <c r="Q86" s="56"/>
      <c r="R86" s="56"/>
      <c r="S86" s="56"/>
      <c r="T86" s="56"/>
      <c r="U86" s="56"/>
      <c r="V86" s="56"/>
      <c r="W86" s="56"/>
      <c r="X86" s="56"/>
      <c r="Y86" s="56"/>
      <c r="Z86" s="56"/>
    </row>
    <row r="87">
      <c r="A87" s="56"/>
      <c r="B87" s="346"/>
      <c r="C87" s="56"/>
      <c r="D87" s="56"/>
      <c r="E87" s="56"/>
      <c r="F87" s="346"/>
      <c r="G87" s="56"/>
      <c r="H87" s="56"/>
      <c r="I87" s="56"/>
      <c r="J87" s="56"/>
      <c r="K87" s="56"/>
      <c r="L87" s="56"/>
      <c r="M87" s="56"/>
      <c r="N87" s="56"/>
      <c r="O87" s="56"/>
      <c r="P87" s="56"/>
      <c r="Q87" s="56"/>
      <c r="R87" s="56"/>
      <c r="S87" s="56"/>
      <c r="T87" s="56"/>
      <c r="U87" s="56"/>
      <c r="V87" s="56"/>
      <c r="W87" s="56"/>
      <c r="X87" s="56"/>
      <c r="Y87" s="56"/>
      <c r="Z87" s="56"/>
    </row>
    <row r="88">
      <c r="A88" s="56"/>
      <c r="B88" s="346"/>
      <c r="C88" s="56"/>
      <c r="D88" s="56"/>
      <c r="E88" s="56"/>
      <c r="F88" s="346"/>
      <c r="G88" s="56"/>
      <c r="H88" s="56"/>
      <c r="I88" s="56"/>
      <c r="J88" s="56"/>
      <c r="K88" s="56"/>
      <c r="L88" s="56"/>
      <c r="M88" s="56"/>
      <c r="N88" s="56"/>
      <c r="O88" s="56"/>
      <c r="P88" s="56"/>
      <c r="Q88" s="56"/>
      <c r="R88" s="56"/>
      <c r="S88" s="56"/>
      <c r="T88" s="56"/>
      <c r="U88" s="56"/>
      <c r="V88" s="56"/>
      <c r="W88" s="56"/>
      <c r="X88" s="56"/>
      <c r="Y88" s="56"/>
      <c r="Z88" s="56"/>
    </row>
    <row r="89">
      <c r="A89" s="56"/>
      <c r="B89" s="346"/>
      <c r="C89" s="56"/>
      <c r="D89" s="56"/>
      <c r="E89" s="56"/>
      <c r="F89" s="346"/>
      <c r="G89" s="56"/>
      <c r="H89" s="56"/>
      <c r="I89" s="56"/>
      <c r="J89" s="56"/>
      <c r="K89" s="56"/>
      <c r="L89" s="56"/>
      <c r="M89" s="56"/>
      <c r="N89" s="56"/>
      <c r="O89" s="56"/>
      <c r="P89" s="56"/>
      <c r="Q89" s="56"/>
      <c r="R89" s="56"/>
      <c r="S89" s="56"/>
      <c r="T89" s="56"/>
      <c r="U89" s="56"/>
      <c r="V89" s="56"/>
      <c r="W89" s="56"/>
      <c r="X89" s="56"/>
      <c r="Y89" s="56"/>
      <c r="Z89" s="56"/>
    </row>
    <row r="90">
      <c r="A90" s="56"/>
      <c r="B90" s="346"/>
      <c r="C90" s="56"/>
      <c r="D90" s="56"/>
      <c r="E90" s="56"/>
      <c r="F90" s="346"/>
      <c r="G90" s="56"/>
      <c r="H90" s="56"/>
      <c r="I90" s="56"/>
      <c r="J90" s="56"/>
      <c r="K90" s="56"/>
      <c r="L90" s="56"/>
      <c r="M90" s="56"/>
      <c r="N90" s="56"/>
      <c r="O90" s="56"/>
      <c r="P90" s="56"/>
      <c r="Q90" s="56"/>
      <c r="R90" s="56"/>
      <c r="S90" s="56"/>
      <c r="T90" s="56"/>
      <c r="U90" s="56"/>
      <c r="V90" s="56"/>
      <c r="W90" s="56"/>
      <c r="X90" s="56"/>
      <c r="Y90" s="56"/>
      <c r="Z90" s="56"/>
    </row>
    <row r="91">
      <c r="A91" s="56"/>
      <c r="B91" s="346"/>
      <c r="C91" s="56"/>
      <c r="D91" s="56"/>
      <c r="E91" s="56"/>
      <c r="F91" s="346"/>
      <c r="G91" s="56"/>
      <c r="H91" s="56"/>
      <c r="I91" s="56"/>
      <c r="J91" s="56"/>
      <c r="K91" s="56"/>
      <c r="L91" s="56"/>
      <c r="M91" s="56"/>
      <c r="N91" s="56"/>
      <c r="O91" s="56"/>
      <c r="P91" s="56"/>
      <c r="Q91" s="56"/>
      <c r="R91" s="56"/>
      <c r="S91" s="56"/>
      <c r="T91" s="56"/>
      <c r="U91" s="56"/>
      <c r="V91" s="56"/>
      <c r="W91" s="56"/>
      <c r="X91" s="56"/>
      <c r="Y91" s="56"/>
      <c r="Z91" s="56"/>
    </row>
    <row r="92">
      <c r="A92" s="56"/>
      <c r="B92" s="346"/>
      <c r="C92" s="56"/>
      <c r="D92" s="56"/>
      <c r="E92" s="56"/>
      <c r="F92" s="346"/>
      <c r="G92" s="56"/>
      <c r="H92" s="56"/>
      <c r="I92" s="56"/>
      <c r="J92" s="56"/>
      <c r="K92" s="56"/>
      <c r="L92" s="56"/>
      <c r="M92" s="56"/>
      <c r="N92" s="56"/>
      <c r="O92" s="56"/>
      <c r="P92" s="56"/>
      <c r="Q92" s="56"/>
      <c r="R92" s="56"/>
      <c r="S92" s="56"/>
      <c r="T92" s="56"/>
      <c r="U92" s="56"/>
      <c r="V92" s="56"/>
      <c r="W92" s="56"/>
      <c r="X92" s="56"/>
      <c r="Y92" s="56"/>
      <c r="Z92" s="56"/>
    </row>
    <row r="93">
      <c r="A93" s="56"/>
      <c r="B93" s="346"/>
      <c r="C93" s="56"/>
      <c r="D93" s="56"/>
      <c r="E93" s="56"/>
      <c r="F93" s="346"/>
      <c r="G93" s="56"/>
      <c r="H93" s="56"/>
      <c r="I93" s="56"/>
      <c r="J93" s="56"/>
      <c r="K93" s="56"/>
      <c r="L93" s="56"/>
      <c r="M93" s="56"/>
      <c r="N93" s="56"/>
      <c r="O93" s="56"/>
      <c r="P93" s="56"/>
      <c r="Q93" s="56"/>
      <c r="R93" s="56"/>
      <c r="S93" s="56"/>
      <c r="T93" s="56"/>
      <c r="U93" s="56"/>
      <c r="V93" s="56"/>
      <c r="W93" s="56"/>
      <c r="X93" s="56"/>
      <c r="Y93" s="56"/>
      <c r="Z93" s="56"/>
    </row>
    <row r="94">
      <c r="A94" s="56"/>
      <c r="B94" s="346"/>
      <c r="C94" s="56"/>
      <c r="D94" s="56"/>
      <c r="E94" s="56"/>
      <c r="F94" s="346"/>
      <c r="G94" s="56"/>
      <c r="H94" s="56"/>
      <c r="I94" s="56"/>
      <c r="J94" s="56"/>
      <c r="K94" s="56"/>
      <c r="L94" s="56"/>
      <c r="M94" s="56"/>
      <c r="N94" s="56"/>
      <c r="O94" s="56"/>
      <c r="P94" s="56"/>
      <c r="Q94" s="56"/>
      <c r="R94" s="56"/>
      <c r="S94" s="56"/>
      <c r="T94" s="56"/>
      <c r="U94" s="56"/>
      <c r="V94" s="56"/>
      <c r="W94" s="56"/>
      <c r="X94" s="56"/>
      <c r="Y94" s="56"/>
      <c r="Z94" s="56"/>
    </row>
    <row r="95">
      <c r="A95" s="56"/>
      <c r="B95" s="346"/>
      <c r="C95" s="56"/>
      <c r="D95" s="56"/>
      <c r="E95" s="56"/>
      <c r="F95" s="346"/>
      <c r="G95" s="56"/>
      <c r="H95" s="56"/>
      <c r="I95" s="56"/>
      <c r="J95" s="56"/>
      <c r="K95" s="56"/>
      <c r="L95" s="56"/>
      <c r="M95" s="56"/>
      <c r="N95" s="56"/>
      <c r="O95" s="56"/>
      <c r="P95" s="56"/>
      <c r="Q95" s="56"/>
      <c r="R95" s="56"/>
      <c r="S95" s="56"/>
      <c r="T95" s="56"/>
      <c r="U95" s="56"/>
      <c r="V95" s="56"/>
      <c r="W95" s="56"/>
      <c r="X95" s="56"/>
      <c r="Y95" s="56"/>
      <c r="Z95" s="56"/>
    </row>
    <row r="96">
      <c r="A96" s="56"/>
      <c r="B96" s="346"/>
      <c r="C96" s="56"/>
      <c r="D96" s="56"/>
      <c r="E96" s="56"/>
      <c r="F96" s="346"/>
      <c r="G96" s="56"/>
      <c r="H96" s="56"/>
      <c r="I96" s="56"/>
      <c r="J96" s="56"/>
      <c r="K96" s="56"/>
      <c r="L96" s="56"/>
      <c r="M96" s="56"/>
      <c r="N96" s="56"/>
      <c r="O96" s="56"/>
      <c r="P96" s="56"/>
      <c r="Q96" s="56"/>
      <c r="R96" s="56"/>
      <c r="S96" s="56"/>
      <c r="T96" s="56"/>
      <c r="U96" s="56"/>
      <c r="V96" s="56"/>
      <c r="W96" s="56"/>
      <c r="X96" s="56"/>
      <c r="Y96" s="56"/>
      <c r="Z96" s="56"/>
    </row>
    <row r="97">
      <c r="A97" s="56"/>
      <c r="B97" s="346"/>
      <c r="C97" s="56"/>
      <c r="D97" s="56"/>
      <c r="E97" s="56"/>
      <c r="F97" s="346"/>
      <c r="G97" s="56"/>
      <c r="H97" s="56"/>
      <c r="I97" s="56"/>
      <c r="J97" s="56"/>
      <c r="K97" s="56"/>
      <c r="L97" s="56"/>
      <c r="M97" s="56"/>
      <c r="N97" s="56"/>
      <c r="O97" s="56"/>
      <c r="P97" s="56"/>
      <c r="Q97" s="56"/>
      <c r="R97" s="56"/>
      <c r="S97" s="56"/>
      <c r="T97" s="56"/>
      <c r="U97" s="56"/>
      <c r="V97" s="56"/>
      <c r="W97" s="56"/>
      <c r="X97" s="56"/>
      <c r="Y97" s="56"/>
      <c r="Z97" s="56"/>
    </row>
    <row r="98">
      <c r="A98" s="56"/>
      <c r="B98" s="346"/>
      <c r="C98" s="56"/>
      <c r="D98" s="56"/>
      <c r="E98" s="56"/>
      <c r="F98" s="346"/>
      <c r="G98" s="56"/>
      <c r="H98" s="56"/>
      <c r="I98" s="56"/>
      <c r="J98" s="56"/>
      <c r="K98" s="56"/>
      <c r="L98" s="56"/>
      <c r="M98" s="56"/>
      <c r="N98" s="56"/>
      <c r="O98" s="56"/>
      <c r="P98" s="56"/>
      <c r="Q98" s="56"/>
      <c r="R98" s="56"/>
      <c r="S98" s="56"/>
      <c r="T98" s="56"/>
      <c r="U98" s="56"/>
      <c r="V98" s="56"/>
      <c r="W98" s="56"/>
      <c r="X98" s="56"/>
      <c r="Y98" s="56"/>
      <c r="Z98" s="56"/>
    </row>
    <row r="99">
      <c r="A99" s="56"/>
      <c r="B99" s="346"/>
      <c r="C99" s="56"/>
      <c r="D99" s="56"/>
      <c r="E99" s="56"/>
      <c r="F99" s="346"/>
      <c r="G99" s="56"/>
      <c r="H99" s="56"/>
      <c r="I99" s="56"/>
      <c r="J99" s="56"/>
      <c r="K99" s="56"/>
      <c r="L99" s="56"/>
      <c r="M99" s="56"/>
      <c r="N99" s="56"/>
      <c r="O99" s="56"/>
      <c r="P99" s="56"/>
      <c r="Q99" s="56"/>
      <c r="R99" s="56"/>
      <c r="S99" s="56"/>
      <c r="T99" s="56"/>
      <c r="U99" s="56"/>
      <c r="V99" s="56"/>
      <c r="W99" s="56"/>
      <c r="X99" s="56"/>
      <c r="Y99" s="56"/>
      <c r="Z99" s="56"/>
    </row>
    <row r="100">
      <c r="A100" s="56"/>
      <c r="B100" s="346"/>
      <c r="C100" s="56"/>
      <c r="D100" s="56"/>
      <c r="E100" s="56"/>
      <c r="F100" s="346"/>
      <c r="G100" s="56"/>
      <c r="H100" s="56"/>
      <c r="I100" s="56"/>
      <c r="J100" s="56"/>
      <c r="K100" s="56"/>
      <c r="L100" s="56"/>
      <c r="M100" s="56"/>
      <c r="N100" s="56"/>
      <c r="O100" s="56"/>
      <c r="P100" s="56"/>
      <c r="Q100" s="56"/>
      <c r="R100" s="56"/>
      <c r="S100" s="56"/>
      <c r="T100" s="56"/>
      <c r="U100" s="56"/>
      <c r="V100" s="56"/>
      <c r="W100" s="56"/>
      <c r="X100" s="56"/>
      <c r="Y100" s="56"/>
      <c r="Z100" s="56"/>
    </row>
    <row r="101">
      <c r="A101" s="56"/>
      <c r="B101" s="346"/>
      <c r="C101" s="56"/>
      <c r="D101" s="56"/>
      <c r="E101" s="56"/>
      <c r="F101" s="346"/>
      <c r="G101" s="56"/>
      <c r="H101" s="56"/>
      <c r="I101" s="56"/>
      <c r="J101" s="56"/>
      <c r="K101" s="56"/>
      <c r="L101" s="56"/>
      <c r="M101" s="56"/>
      <c r="N101" s="56"/>
      <c r="O101" s="56"/>
      <c r="P101" s="56"/>
      <c r="Q101" s="56"/>
      <c r="R101" s="56"/>
      <c r="S101" s="56"/>
      <c r="T101" s="56"/>
      <c r="U101" s="56"/>
      <c r="V101" s="56"/>
      <c r="W101" s="56"/>
      <c r="X101" s="56"/>
      <c r="Y101" s="56"/>
      <c r="Z101" s="56"/>
    </row>
    <row r="102">
      <c r="A102" s="56"/>
      <c r="B102" s="346"/>
      <c r="C102" s="56"/>
      <c r="D102" s="56"/>
      <c r="E102" s="56"/>
      <c r="F102" s="346"/>
      <c r="G102" s="56"/>
      <c r="H102" s="56"/>
      <c r="I102" s="56"/>
      <c r="J102" s="56"/>
      <c r="K102" s="56"/>
      <c r="L102" s="56"/>
      <c r="M102" s="56"/>
      <c r="N102" s="56"/>
      <c r="O102" s="56"/>
      <c r="P102" s="56"/>
      <c r="Q102" s="56"/>
      <c r="R102" s="56"/>
      <c r="S102" s="56"/>
      <c r="T102" s="56"/>
      <c r="U102" s="56"/>
      <c r="V102" s="56"/>
      <c r="W102" s="56"/>
      <c r="X102" s="56"/>
      <c r="Y102" s="56"/>
      <c r="Z102" s="56"/>
    </row>
    <row r="103">
      <c r="A103" s="56"/>
      <c r="B103" s="346"/>
      <c r="C103" s="56"/>
      <c r="D103" s="56"/>
      <c r="E103" s="56"/>
      <c r="F103" s="346"/>
      <c r="G103" s="56"/>
      <c r="H103" s="56"/>
      <c r="I103" s="56"/>
      <c r="J103" s="56"/>
      <c r="K103" s="56"/>
      <c r="L103" s="56"/>
      <c r="M103" s="56"/>
      <c r="N103" s="56"/>
      <c r="O103" s="56"/>
      <c r="P103" s="56"/>
      <c r="Q103" s="56"/>
      <c r="R103" s="56"/>
      <c r="S103" s="56"/>
      <c r="T103" s="56"/>
      <c r="U103" s="56"/>
      <c r="V103" s="56"/>
      <c r="W103" s="56"/>
      <c r="X103" s="56"/>
      <c r="Y103" s="56"/>
      <c r="Z103" s="56"/>
    </row>
    <row r="104">
      <c r="A104" s="56"/>
      <c r="B104" s="346"/>
      <c r="C104" s="56"/>
      <c r="D104" s="56"/>
      <c r="E104" s="56"/>
      <c r="F104" s="346"/>
      <c r="G104" s="56"/>
      <c r="H104" s="56"/>
      <c r="I104" s="56"/>
      <c r="J104" s="56"/>
      <c r="K104" s="56"/>
      <c r="L104" s="56"/>
      <c r="M104" s="56"/>
      <c r="N104" s="56"/>
      <c r="O104" s="56"/>
      <c r="P104" s="56"/>
      <c r="Q104" s="56"/>
      <c r="R104" s="56"/>
      <c r="S104" s="56"/>
      <c r="T104" s="56"/>
      <c r="U104" s="56"/>
      <c r="V104" s="56"/>
      <c r="W104" s="56"/>
      <c r="X104" s="56"/>
      <c r="Y104" s="56"/>
      <c r="Z104" s="56"/>
    </row>
    <row r="105">
      <c r="A105" s="56"/>
      <c r="B105" s="346"/>
      <c r="C105" s="56"/>
      <c r="D105" s="56"/>
      <c r="E105" s="56"/>
      <c r="F105" s="346"/>
      <c r="G105" s="56"/>
      <c r="H105" s="56"/>
      <c r="I105" s="56"/>
      <c r="J105" s="56"/>
      <c r="K105" s="56"/>
      <c r="L105" s="56"/>
      <c r="M105" s="56"/>
      <c r="N105" s="56"/>
      <c r="O105" s="56"/>
      <c r="P105" s="56"/>
      <c r="Q105" s="56"/>
      <c r="R105" s="56"/>
      <c r="S105" s="56"/>
      <c r="T105" s="56"/>
      <c r="U105" s="56"/>
      <c r="V105" s="56"/>
      <c r="W105" s="56"/>
      <c r="X105" s="56"/>
      <c r="Y105" s="56"/>
      <c r="Z105" s="56"/>
    </row>
    <row r="106">
      <c r="A106" s="56"/>
      <c r="B106" s="346"/>
      <c r="C106" s="56"/>
      <c r="D106" s="56"/>
      <c r="E106" s="56"/>
      <c r="F106" s="346"/>
      <c r="G106" s="56"/>
      <c r="H106" s="56"/>
      <c r="I106" s="56"/>
      <c r="J106" s="56"/>
      <c r="K106" s="56"/>
      <c r="L106" s="56"/>
      <c r="M106" s="56"/>
      <c r="N106" s="56"/>
      <c r="O106" s="56"/>
      <c r="P106" s="56"/>
      <c r="Q106" s="56"/>
      <c r="R106" s="56"/>
      <c r="S106" s="56"/>
      <c r="T106" s="56"/>
      <c r="U106" s="56"/>
      <c r="V106" s="56"/>
      <c r="W106" s="56"/>
      <c r="X106" s="56"/>
      <c r="Y106" s="56"/>
      <c r="Z106" s="56"/>
    </row>
    <row r="107">
      <c r="A107" s="56"/>
      <c r="B107" s="346"/>
      <c r="C107" s="56"/>
      <c r="D107" s="56"/>
      <c r="E107" s="56"/>
      <c r="F107" s="346"/>
      <c r="G107" s="56"/>
      <c r="H107" s="56"/>
      <c r="I107" s="56"/>
      <c r="J107" s="56"/>
      <c r="K107" s="56"/>
      <c r="L107" s="56"/>
      <c r="M107" s="56"/>
      <c r="N107" s="56"/>
      <c r="O107" s="56"/>
      <c r="P107" s="56"/>
      <c r="Q107" s="56"/>
      <c r="R107" s="56"/>
      <c r="S107" s="56"/>
      <c r="T107" s="56"/>
      <c r="U107" s="56"/>
      <c r="V107" s="56"/>
      <c r="W107" s="56"/>
      <c r="X107" s="56"/>
      <c r="Y107" s="56"/>
      <c r="Z107" s="56"/>
    </row>
    <row r="108">
      <c r="A108" s="56"/>
      <c r="B108" s="346"/>
      <c r="C108" s="56"/>
      <c r="D108" s="56"/>
      <c r="E108" s="56"/>
      <c r="F108" s="346"/>
      <c r="G108" s="56"/>
      <c r="H108" s="56"/>
      <c r="I108" s="56"/>
      <c r="J108" s="56"/>
      <c r="K108" s="56"/>
      <c r="L108" s="56"/>
      <c r="M108" s="56"/>
      <c r="N108" s="56"/>
      <c r="O108" s="56"/>
      <c r="P108" s="56"/>
      <c r="Q108" s="56"/>
      <c r="R108" s="56"/>
      <c r="S108" s="56"/>
      <c r="T108" s="56"/>
      <c r="U108" s="56"/>
      <c r="V108" s="56"/>
      <c r="W108" s="56"/>
      <c r="X108" s="56"/>
      <c r="Y108" s="56"/>
      <c r="Z108" s="56"/>
    </row>
    <row r="109">
      <c r="A109" s="56"/>
      <c r="B109" s="346"/>
      <c r="C109" s="56"/>
      <c r="D109" s="56"/>
      <c r="E109" s="56"/>
      <c r="F109" s="346"/>
      <c r="G109" s="56"/>
      <c r="H109" s="56"/>
      <c r="I109" s="56"/>
      <c r="J109" s="56"/>
      <c r="K109" s="56"/>
      <c r="L109" s="56"/>
      <c r="M109" s="56"/>
      <c r="N109" s="56"/>
      <c r="O109" s="56"/>
      <c r="P109" s="56"/>
      <c r="Q109" s="56"/>
      <c r="R109" s="56"/>
      <c r="S109" s="56"/>
      <c r="T109" s="56"/>
      <c r="U109" s="56"/>
      <c r="V109" s="56"/>
      <c r="W109" s="56"/>
      <c r="X109" s="56"/>
      <c r="Y109" s="56"/>
      <c r="Z109" s="56"/>
    </row>
    <row r="110">
      <c r="A110" s="56"/>
      <c r="B110" s="346"/>
      <c r="C110" s="56"/>
      <c r="D110" s="56"/>
      <c r="E110" s="56"/>
      <c r="F110" s="346"/>
      <c r="G110" s="56"/>
      <c r="H110" s="56"/>
      <c r="I110" s="56"/>
      <c r="J110" s="56"/>
      <c r="K110" s="56"/>
      <c r="L110" s="56"/>
      <c r="M110" s="56"/>
      <c r="N110" s="56"/>
      <c r="O110" s="56"/>
      <c r="P110" s="56"/>
      <c r="Q110" s="56"/>
      <c r="R110" s="56"/>
      <c r="S110" s="56"/>
      <c r="T110" s="56"/>
      <c r="U110" s="56"/>
      <c r="V110" s="56"/>
      <c r="W110" s="56"/>
      <c r="X110" s="56"/>
      <c r="Y110" s="56"/>
      <c r="Z110" s="56"/>
    </row>
    <row r="111">
      <c r="A111" s="56"/>
      <c r="B111" s="346"/>
      <c r="C111" s="56"/>
      <c r="D111" s="56"/>
      <c r="E111" s="56"/>
      <c r="F111" s="346"/>
      <c r="G111" s="56"/>
      <c r="H111" s="56"/>
      <c r="I111" s="56"/>
      <c r="J111" s="56"/>
      <c r="K111" s="56"/>
      <c r="L111" s="56"/>
      <c r="M111" s="56"/>
      <c r="N111" s="56"/>
      <c r="O111" s="56"/>
      <c r="P111" s="56"/>
      <c r="Q111" s="56"/>
      <c r="R111" s="56"/>
      <c r="S111" s="56"/>
      <c r="T111" s="56"/>
      <c r="U111" s="56"/>
      <c r="V111" s="56"/>
      <c r="W111" s="56"/>
      <c r="X111" s="56"/>
      <c r="Y111" s="56"/>
      <c r="Z111" s="56"/>
    </row>
    <row r="112">
      <c r="A112" s="56"/>
      <c r="B112" s="346"/>
      <c r="C112" s="56"/>
      <c r="D112" s="56"/>
      <c r="E112" s="56"/>
      <c r="F112" s="346"/>
      <c r="G112" s="56"/>
      <c r="H112" s="56"/>
      <c r="I112" s="56"/>
      <c r="J112" s="56"/>
      <c r="K112" s="56"/>
      <c r="L112" s="56"/>
      <c r="M112" s="56"/>
      <c r="N112" s="56"/>
      <c r="O112" s="56"/>
      <c r="P112" s="56"/>
      <c r="Q112" s="56"/>
      <c r="R112" s="56"/>
      <c r="S112" s="56"/>
      <c r="T112" s="56"/>
      <c r="U112" s="56"/>
      <c r="V112" s="56"/>
      <c r="W112" s="56"/>
      <c r="X112" s="56"/>
      <c r="Y112" s="56"/>
      <c r="Z112" s="56"/>
    </row>
    <row r="113">
      <c r="A113" s="56"/>
      <c r="B113" s="346"/>
      <c r="C113" s="56"/>
      <c r="D113" s="56"/>
      <c r="E113" s="56"/>
      <c r="F113" s="346"/>
      <c r="G113" s="56"/>
      <c r="H113" s="56"/>
      <c r="I113" s="56"/>
      <c r="J113" s="56"/>
      <c r="K113" s="56"/>
      <c r="L113" s="56"/>
      <c r="M113" s="56"/>
      <c r="N113" s="56"/>
      <c r="O113" s="56"/>
      <c r="P113" s="56"/>
      <c r="Q113" s="56"/>
      <c r="R113" s="56"/>
      <c r="S113" s="56"/>
      <c r="T113" s="56"/>
      <c r="U113" s="56"/>
      <c r="V113" s="56"/>
      <c r="W113" s="56"/>
      <c r="X113" s="56"/>
      <c r="Y113" s="56"/>
      <c r="Z113" s="56"/>
    </row>
    <row r="114">
      <c r="A114" s="56"/>
      <c r="B114" s="346"/>
      <c r="C114" s="56"/>
      <c r="D114" s="56"/>
      <c r="E114" s="56"/>
      <c r="F114" s="346"/>
      <c r="G114" s="56"/>
      <c r="H114" s="56"/>
      <c r="I114" s="56"/>
      <c r="J114" s="56"/>
      <c r="K114" s="56"/>
      <c r="L114" s="56"/>
      <c r="M114" s="56"/>
      <c r="N114" s="56"/>
      <c r="O114" s="56"/>
      <c r="P114" s="56"/>
      <c r="Q114" s="56"/>
      <c r="R114" s="56"/>
      <c r="S114" s="56"/>
      <c r="T114" s="56"/>
      <c r="U114" s="56"/>
      <c r="V114" s="56"/>
      <c r="W114" s="56"/>
      <c r="X114" s="56"/>
      <c r="Y114" s="56"/>
      <c r="Z114" s="56"/>
    </row>
    <row r="115">
      <c r="A115" s="56"/>
      <c r="B115" s="346"/>
      <c r="C115" s="56"/>
      <c r="D115" s="56"/>
      <c r="E115" s="56"/>
      <c r="F115" s="346"/>
      <c r="G115" s="56"/>
      <c r="H115" s="56"/>
      <c r="I115" s="56"/>
      <c r="J115" s="56"/>
      <c r="K115" s="56"/>
      <c r="L115" s="56"/>
      <c r="M115" s="56"/>
      <c r="N115" s="56"/>
      <c r="O115" s="56"/>
      <c r="P115" s="56"/>
      <c r="Q115" s="56"/>
      <c r="R115" s="56"/>
      <c r="S115" s="56"/>
      <c r="T115" s="56"/>
      <c r="U115" s="56"/>
      <c r="V115" s="56"/>
      <c r="W115" s="56"/>
      <c r="X115" s="56"/>
      <c r="Y115" s="56"/>
      <c r="Z115" s="56"/>
    </row>
    <row r="116">
      <c r="A116" s="56"/>
      <c r="B116" s="346"/>
      <c r="C116" s="56"/>
      <c r="D116" s="56"/>
      <c r="E116" s="56"/>
      <c r="F116" s="346"/>
      <c r="G116" s="56"/>
      <c r="H116" s="56"/>
      <c r="I116" s="56"/>
      <c r="J116" s="56"/>
      <c r="K116" s="56"/>
      <c r="L116" s="56"/>
      <c r="M116" s="56"/>
      <c r="N116" s="56"/>
      <c r="O116" s="56"/>
      <c r="P116" s="56"/>
      <c r="Q116" s="56"/>
      <c r="R116" s="56"/>
      <c r="S116" s="56"/>
      <c r="T116" s="56"/>
      <c r="U116" s="56"/>
      <c r="V116" s="56"/>
      <c r="W116" s="56"/>
      <c r="X116" s="56"/>
      <c r="Y116" s="56"/>
      <c r="Z116" s="56"/>
    </row>
    <row r="117">
      <c r="A117" s="56"/>
      <c r="B117" s="346"/>
      <c r="C117" s="56"/>
      <c r="D117" s="56"/>
      <c r="E117" s="56"/>
      <c r="F117" s="346"/>
      <c r="G117" s="56"/>
      <c r="H117" s="56"/>
      <c r="I117" s="56"/>
      <c r="J117" s="56"/>
      <c r="K117" s="56"/>
      <c r="L117" s="56"/>
      <c r="M117" s="56"/>
      <c r="N117" s="56"/>
      <c r="O117" s="56"/>
      <c r="P117" s="56"/>
      <c r="Q117" s="56"/>
      <c r="R117" s="56"/>
      <c r="S117" s="56"/>
      <c r="T117" s="56"/>
      <c r="U117" s="56"/>
      <c r="V117" s="56"/>
      <c r="W117" s="56"/>
      <c r="X117" s="56"/>
      <c r="Y117" s="56"/>
      <c r="Z117" s="56"/>
    </row>
    <row r="118">
      <c r="A118" s="56"/>
      <c r="B118" s="346"/>
      <c r="C118" s="56"/>
      <c r="D118" s="56"/>
      <c r="E118" s="56"/>
      <c r="F118" s="346"/>
      <c r="G118" s="56"/>
      <c r="H118" s="56"/>
      <c r="I118" s="56"/>
      <c r="J118" s="56"/>
      <c r="K118" s="56"/>
      <c r="L118" s="56"/>
      <c r="M118" s="56"/>
      <c r="N118" s="56"/>
      <c r="O118" s="56"/>
      <c r="P118" s="56"/>
      <c r="Q118" s="56"/>
      <c r="R118" s="56"/>
      <c r="S118" s="56"/>
      <c r="T118" s="56"/>
      <c r="U118" s="56"/>
      <c r="V118" s="56"/>
      <c r="W118" s="56"/>
      <c r="X118" s="56"/>
      <c r="Y118" s="56"/>
      <c r="Z118" s="56"/>
    </row>
    <row r="119">
      <c r="A119" s="56"/>
      <c r="B119" s="346"/>
      <c r="C119" s="56"/>
      <c r="D119" s="56"/>
      <c r="E119" s="56"/>
      <c r="F119" s="346"/>
      <c r="G119" s="56"/>
      <c r="H119" s="56"/>
      <c r="I119" s="56"/>
      <c r="J119" s="56"/>
      <c r="K119" s="56"/>
      <c r="L119" s="56"/>
      <c r="M119" s="56"/>
      <c r="N119" s="56"/>
      <c r="O119" s="56"/>
      <c r="P119" s="56"/>
      <c r="Q119" s="56"/>
      <c r="R119" s="56"/>
      <c r="S119" s="56"/>
      <c r="T119" s="56"/>
      <c r="U119" s="56"/>
      <c r="V119" s="56"/>
      <c r="W119" s="56"/>
      <c r="X119" s="56"/>
      <c r="Y119" s="56"/>
      <c r="Z119" s="56"/>
    </row>
    <row r="120">
      <c r="A120" s="56"/>
      <c r="B120" s="346"/>
      <c r="C120" s="56"/>
      <c r="D120" s="56"/>
      <c r="E120" s="56"/>
      <c r="F120" s="346"/>
      <c r="G120" s="56"/>
      <c r="H120" s="56"/>
      <c r="I120" s="56"/>
      <c r="J120" s="56"/>
      <c r="K120" s="56"/>
      <c r="L120" s="56"/>
      <c r="M120" s="56"/>
      <c r="N120" s="56"/>
      <c r="O120" s="56"/>
      <c r="P120" s="56"/>
      <c r="Q120" s="56"/>
      <c r="R120" s="56"/>
      <c r="S120" s="56"/>
      <c r="T120" s="56"/>
      <c r="U120" s="56"/>
      <c r="V120" s="56"/>
      <c r="W120" s="56"/>
      <c r="X120" s="56"/>
      <c r="Y120" s="56"/>
      <c r="Z120" s="56"/>
    </row>
    <row r="121">
      <c r="A121" s="56"/>
      <c r="B121" s="346"/>
      <c r="C121" s="56"/>
      <c r="D121" s="56"/>
      <c r="E121" s="56"/>
      <c r="F121" s="346"/>
      <c r="G121" s="56"/>
      <c r="H121" s="56"/>
      <c r="I121" s="56"/>
      <c r="J121" s="56"/>
      <c r="K121" s="56"/>
      <c r="L121" s="56"/>
      <c r="M121" s="56"/>
      <c r="N121" s="56"/>
      <c r="O121" s="56"/>
      <c r="P121" s="56"/>
      <c r="Q121" s="56"/>
      <c r="R121" s="56"/>
      <c r="S121" s="56"/>
      <c r="T121" s="56"/>
      <c r="U121" s="56"/>
      <c r="V121" s="56"/>
      <c r="W121" s="56"/>
      <c r="X121" s="56"/>
      <c r="Y121" s="56"/>
      <c r="Z121" s="56"/>
    </row>
    <row r="122">
      <c r="A122" s="56"/>
      <c r="B122" s="346"/>
      <c r="C122" s="56"/>
      <c r="D122" s="56"/>
      <c r="E122" s="56"/>
      <c r="F122" s="346"/>
      <c r="G122" s="56"/>
      <c r="H122" s="56"/>
      <c r="I122" s="56"/>
      <c r="J122" s="56"/>
      <c r="K122" s="56"/>
      <c r="L122" s="56"/>
      <c r="M122" s="56"/>
      <c r="N122" s="56"/>
      <c r="O122" s="56"/>
      <c r="P122" s="56"/>
      <c r="Q122" s="56"/>
      <c r="R122" s="56"/>
      <c r="S122" s="56"/>
      <c r="T122" s="56"/>
      <c r="U122" s="56"/>
      <c r="V122" s="56"/>
      <c r="W122" s="56"/>
      <c r="X122" s="56"/>
      <c r="Y122" s="56"/>
      <c r="Z122" s="56"/>
    </row>
    <row r="123">
      <c r="A123" s="56"/>
      <c r="B123" s="346"/>
      <c r="C123" s="56"/>
      <c r="D123" s="56"/>
      <c r="E123" s="56"/>
      <c r="F123" s="346"/>
      <c r="G123" s="56"/>
      <c r="H123" s="56"/>
      <c r="I123" s="56"/>
      <c r="J123" s="56"/>
      <c r="K123" s="56"/>
      <c r="L123" s="56"/>
      <c r="M123" s="56"/>
      <c r="N123" s="56"/>
      <c r="O123" s="56"/>
      <c r="P123" s="56"/>
      <c r="Q123" s="56"/>
      <c r="R123" s="56"/>
      <c r="S123" s="56"/>
      <c r="T123" s="56"/>
      <c r="U123" s="56"/>
      <c r="V123" s="56"/>
      <c r="W123" s="56"/>
      <c r="X123" s="56"/>
      <c r="Y123" s="56"/>
      <c r="Z123" s="56"/>
    </row>
    <row r="124">
      <c r="A124" s="56"/>
      <c r="B124" s="346"/>
      <c r="C124" s="56"/>
      <c r="D124" s="56"/>
      <c r="E124" s="56"/>
      <c r="F124" s="346"/>
      <c r="G124" s="56"/>
      <c r="H124" s="56"/>
      <c r="I124" s="56"/>
      <c r="J124" s="56"/>
      <c r="K124" s="56"/>
      <c r="L124" s="56"/>
      <c r="M124" s="56"/>
      <c r="N124" s="56"/>
      <c r="O124" s="56"/>
      <c r="P124" s="56"/>
      <c r="Q124" s="56"/>
      <c r="R124" s="56"/>
      <c r="S124" s="56"/>
      <c r="T124" s="56"/>
      <c r="U124" s="56"/>
      <c r="V124" s="56"/>
      <c r="W124" s="56"/>
      <c r="X124" s="56"/>
      <c r="Y124" s="56"/>
      <c r="Z124" s="56"/>
    </row>
    <row r="125">
      <c r="A125" s="56"/>
      <c r="B125" s="346"/>
      <c r="C125" s="56"/>
      <c r="D125" s="56"/>
      <c r="E125" s="56"/>
      <c r="F125" s="346"/>
      <c r="G125" s="56"/>
      <c r="H125" s="56"/>
      <c r="I125" s="56"/>
      <c r="J125" s="56"/>
      <c r="K125" s="56"/>
      <c r="L125" s="56"/>
      <c r="M125" s="56"/>
      <c r="N125" s="56"/>
      <c r="O125" s="56"/>
      <c r="P125" s="56"/>
      <c r="Q125" s="56"/>
      <c r="R125" s="56"/>
      <c r="S125" s="56"/>
      <c r="T125" s="56"/>
      <c r="U125" s="56"/>
      <c r="V125" s="56"/>
      <c r="W125" s="56"/>
      <c r="X125" s="56"/>
      <c r="Y125" s="56"/>
      <c r="Z125" s="56"/>
    </row>
    <row r="126">
      <c r="A126" s="56"/>
      <c r="B126" s="346"/>
      <c r="C126" s="56"/>
      <c r="D126" s="56"/>
      <c r="E126" s="56"/>
      <c r="F126" s="346"/>
      <c r="G126" s="56"/>
      <c r="H126" s="56"/>
      <c r="I126" s="56"/>
      <c r="J126" s="56"/>
      <c r="K126" s="56"/>
      <c r="L126" s="56"/>
      <c r="M126" s="56"/>
      <c r="N126" s="56"/>
      <c r="O126" s="56"/>
      <c r="P126" s="56"/>
      <c r="Q126" s="56"/>
      <c r="R126" s="56"/>
      <c r="S126" s="56"/>
      <c r="T126" s="56"/>
      <c r="U126" s="56"/>
      <c r="V126" s="56"/>
      <c r="W126" s="56"/>
      <c r="X126" s="56"/>
      <c r="Y126" s="56"/>
      <c r="Z126" s="56"/>
    </row>
    <row r="127">
      <c r="A127" s="56"/>
      <c r="B127" s="346"/>
      <c r="C127" s="56"/>
      <c r="D127" s="56"/>
      <c r="E127" s="56"/>
      <c r="F127" s="346"/>
      <c r="G127" s="56"/>
      <c r="H127" s="56"/>
      <c r="I127" s="56"/>
      <c r="J127" s="56"/>
      <c r="K127" s="56"/>
      <c r="L127" s="56"/>
      <c r="M127" s="56"/>
      <c r="N127" s="56"/>
      <c r="O127" s="56"/>
      <c r="P127" s="56"/>
      <c r="Q127" s="56"/>
      <c r="R127" s="56"/>
      <c r="S127" s="56"/>
      <c r="T127" s="56"/>
      <c r="U127" s="56"/>
      <c r="V127" s="56"/>
      <c r="W127" s="56"/>
      <c r="X127" s="56"/>
      <c r="Y127" s="56"/>
      <c r="Z127" s="56"/>
    </row>
    <row r="128">
      <c r="A128" s="56"/>
      <c r="B128" s="346"/>
      <c r="C128" s="56"/>
      <c r="D128" s="56"/>
      <c r="E128" s="56"/>
      <c r="F128" s="346"/>
      <c r="G128" s="56"/>
      <c r="H128" s="56"/>
      <c r="I128" s="56"/>
      <c r="J128" s="56"/>
      <c r="K128" s="56"/>
      <c r="L128" s="56"/>
      <c r="M128" s="56"/>
      <c r="N128" s="56"/>
      <c r="O128" s="56"/>
      <c r="P128" s="56"/>
      <c r="Q128" s="56"/>
      <c r="R128" s="56"/>
      <c r="S128" s="56"/>
      <c r="T128" s="56"/>
      <c r="U128" s="56"/>
      <c r="V128" s="56"/>
      <c r="W128" s="56"/>
      <c r="X128" s="56"/>
      <c r="Y128" s="56"/>
      <c r="Z128" s="56"/>
    </row>
    <row r="129">
      <c r="A129" s="56"/>
      <c r="B129" s="346"/>
      <c r="C129" s="56"/>
      <c r="D129" s="56"/>
      <c r="E129" s="56"/>
      <c r="F129" s="346"/>
      <c r="G129" s="56"/>
      <c r="H129" s="56"/>
      <c r="I129" s="56"/>
      <c r="J129" s="56"/>
      <c r="K129" s="56"/>
      <c r="L129" s="56"/>
      <c r="M129" s="56"/>
      <c r="N129" s="56"/>
      <c r="O129" s="56"/>
      <c r="P129" s="56"/>
      <c r="Q129" s="56"/>
      <c r="R129" s="56"/>
      <c r="S129" s="56"/>
      <c r="T129" s="56"/>
      <c r="U129" s="56"/>
      <c r="V129" s="56"/>
      <c r="W129" s="56"/>
      <c r="X129" s="56"/>
      <c r="Y129" s="56"/>
      <c r="Z129" s="56"/>
    </row>
    <row r="130">
      <c r="A130" s="56"/>
      <c r="B130" s="346"/>
      <c r="C130" s="56"/>
      <c r="D130" s="56"/>
      <c r="E130" s="56"/>
      <c r="F130" s="346"/>
      <c r="G130" s="56"/>
      <c r="H130" s="56"/>
      <c r="I130" s="56"/>
      <c r="J130" s="56"/>
      <c r="K130" s="56"/>
      <c r="L130" s="56"/>
      <c r="M130" s="56"/>
      <c r="N130" s="56"/>
      <c r="O130" s="56"/>
      <c r="P130" s="56"/>
      <c r="Q130" s="56"/>
      <c r="R130" s="56"/>
      <c r="S130" s="56"/>
      <c r="T130" s="56"/>
      <c r="U130" s="56"/>
      <c r="V130" s="56"/>
      <c r="W130" s="56"/>
      <c r="X130" s="56"/>
      <c r="Y130" s="56"/>
      <c r="Z130" s="56"/>
    </row>
    <row r="131">
      <c r="A131" s="56"/>
      <c r="B131" s="346"/>
      <c r="C131" s="56"/>
      <c r="D131" s="56"/>
      <c r="E131" s="56"/>
      <c r="F131" s="346"/>
      <c r="G131" s="56"/>
      <c r="H131" s="56"/>
      <c r="I131" s="56"/>
      <c r="J131" s="56"/>
      <c r="K131" s="56"/>
      <c r="L131" s="56"/>
      <c r="M131" s="56"/>
      <c r="N131" s="56"/>
      <c r="O131" s="56"/>
      <c r="P131" s="56"/>
      <c r="Q131" s="56"/>
      <c r="R131" s="56"/>
      <c r="S131" s="56"/>
      <c r="T131" s="56"/>
      <c r="U131" s="56"/>
      <c r="V131" s="56"/>
      <c r="W131" s="56"/>
      <c r="X131" s="56"/>
      <c r="Y131" s="56"/>
      <c r="Z131" s="56"/>
    </row>
    <row r="132">
      <c r="A132" s="56"/>
      <c r="B132" s="346"/>
      <c r="C132" s="56"/>
      <c r="D132" s="56"/>
      <c r="E132" s="56"/>
      <c r="F132" s="346"/>
      <c r="G132" s="56"/>
      <c r="H132" s="56"/>
      <c r="I132" s="56"/>
      <c r="J132" s="56"/>
      <c r="K132" s="56"/>
      <c r="L132" s="56"/>
      <c r="M132" s="56"/>
      <c r="N132" s="56"/>
      <c r="O132" s="56"/>
      <c r="P132" s="56"/>
      <c r="Q132" s="56"/>
      <c r="R132" s="56"/>
      <c r="S132" s="56"/>
      <c r="T132" s="56"/>
      <c r="U132" s="56"/>
      <c r="V132" s="56"/>
      <c r="W132" s="56"/>
      <c r="X132" s="56"/>
      <c r="Y132" s="56"/>
      <c r="Z132" s="56"/>
    </row>
    <row r="133">
      <c r="A133" s="56"/>
      <c r="B133" s="346"/>
      <c r="C133" s="56"/>
      <c r="D133" s="56"/>
      <c r="E133" s="56"/>
      <c r="F133" s="346"/>
      <c r="G133" s="56"/>
      <c r="H133" s="56"/>
      <c r="I133" s="56"/>
      <c r="J133" s="56"/>
      <c r="K133" s="56"/>
      <c r="L133" s="56"/>
      <c r="M133" s="56"/>
      <c r="N133" s="56"/>
      <c r="O133" s="56"/>
      <c r="P133" s="56"/>
      <c r="Q133" s="56"/>
      <c r="R133" s="56"/>
      <c r="S133" s="56"/>
      <c r="T133" s="56"/>
      <c r="U133" s="56"/>
      <c r="V133" s="56"/>
      <c r="W133" s="56"/>
      <c r="X133" s="56"/>
      <c r="Y133" s="56"/>
      <c r="Z133" s="56"/>
    </row>
    <row r="134">
      <c r="A134" s="56"/>
      <c r="B134" s="346"/>
      <c r="C134" s="56"/>
      <c r="D134" s="56"/>
      <c r="E134" s="56"/>
      <c r="F134" s="346"/>
      <c r="G134" s="56"/>
      <c r="H134" s="56"/>
      <c r="I134" s="56"/>
      <c r="J134" s="56"/>
      <c r="K134" s="56"/>
      <c r="L134" s="56"/>
      <c r="M134" s="56"/>
      <c r="N134" s="56"/>
      <c r="O134" s="56"/>
      <c r="P134" s="56"/>
      <c r="Q134" s="56"/>
      <c r="R134" s="56"/>
      <c r="S134" s="56"/>
      <c r="T134" s="56"/>
      <c r="U134" s="56"/>
      <c r="V134" s="56"/>
      <c r="W134" s="56"/>
      <c r="X134" s="56"/>
      <c r="Y134" s="56"/>
      <c r="Z134" s="56"/>
    </row>
    <row r="135">
      <c r="A135" s="56"/>
      <c r="B135" s="346"/>
      <c r="C135" s="56"/>
      <c r="D135" s="56"/>
      <c r="E135" s="56"/>
      <c r="F135" s="346"/>
      <c r="G135" s="56"/>
      <c r="H135" s="56"/>
      <c r="I135" s="56"/>
      <c r="J135" s="56"/>
      <c r="K135" s="56"/>
      <c r="L135" s="56"/>
      <c r="M135" s="56"/>
      <c r="N135" s="56"/>
      <c r="O135" s="56"/>
      <c r="P135" s="56"/>
      <c r="Q135" s="56"/>
      <c r="R135" s="56"/>
      <c r="S135" s="56"/>
      <c r="T135" s="56"/>
      <c r="U135" s="56"/>
      <c r="V135" s="56"/>
      <c r="W135" s="56"/>
      <c r="X135" s="56"/>
      <c r="Y135" s="56"/>
      <c r="Z135" s="56"/>
    </row>
    <row r="136">
      <c r="A136" s="56"/>
      <c r="B136" s="346"/>
      <c r="C136" s="56"/>
      <c r="D136" s="56"/>
      <c r="E136" s="56"/>
      <c r="F136" s="346"/>
      <c r="G136" s="56"/>
      <c r="H136" s="56"/>
      <c r="I136" s="56"/>
      <c r="J136" s="56"/>
      <c r="K136" s="56"/>
      <c r="L136" s="56"/>
      <c r="M136" s="56"/>
      <c r="N136" s="56"/>
      <c r="O136" s="56"/>
      <c r="P136" s="56"/>
      <c r="Q136" s="56"/>
      <c r="R136" s="56"/>
      <c r="S136" s="56"/>
      <c r="T136" s="56"/>
      <c r="U136" s="56"/>
      <c r="V136" s="56"/>
      <c r="W136" s="56"/>
      <c r="X136" s="56"/>
      <c r="Y136" s="56"/>
      <c r="Z136" s="56"/>
    </row>
    <row r="137">
      <c r="A137" s="56"/>
      <c r="B137" s="346"/>
      <c r="C137" s="56"/>
      <c r="D137" s="56"/>
      <c r="E137" s="56"/>
      <c r="F137" s="346"/>
      <c r="G137" s="56"/>
      <c r="H137" s="56"/>
      <c r="I137" s="56"/>
      <c r="J137" s="56"/>
      <c r="K137" s="56"/>
      <c r="L137" s="56"/>
      <c r="M137" s="56"/>
      <c r="N137" s="56"/>
      <c r="O137" s="56"/>
      <c r="P137" s="56"/>
      <c r="Q137" s="56"/>
      <c r="R137" s="56"/>
      <c r="S137" s="56"/>
      <c r="T137" s="56"/>
      <c r="U137" s="56"/>
      <c r="V137" s="56"/>
      <c r="W137" s="56"/>
      <c r="X137" s="56"/>
      <c r="Y137" s="56"/>
      <c r="Z137" s="56"/>
    </row>
    <row r="138">
      <c r="A138" s="56"/>
      <c r="B138" s="346"/>
      <c r="C138" s="56"/>
      <c r="D138" s="56"/>
      <c r="E138" s="56"/>
      <c r="F138" s="346"/>
      <c r="G138" s="56"/>
      <c r="H138" s="56"/>
      <c r="I138" s="56"/>
      <c r="J138" s="56"/>
      <c r="K138" s="56"/>
      <c r="L138" s="56"/>
      <c r="M138" s="56"/>
      <c r="N138" s="56"/>
      <c r="O138" s="56"/>
      <c r="P138" s="56"/>
      <c r="Q138" s="56"/>
      <c r="R138" s="56"/>
      <c r="S138" s="56"/>
      <c r="T138" s="56"/>
      <c r="U138" s="56"/>
      <c r="V138" s="56"/>
      <c r="W138" s="56"/>
      <c r="X138" s="56"/>
      <c r="Y138" s="56"/>
      <c r="Z138" s="56"/>
    </row>
    <row r="139">
      <c r="A139" s="56"/>
      <c r="B139" s="346"/>
      <c r="C139" s="56"/>
      <c r="D139" s="56"/>
      <c r="E139" s="56"/>
      <c r="F139" s="346"/>
      <c r="G139" s="56"/>
      <c r="H139" s="56"/>
      <c r="I139" s="56"/>
      <c r="J139" s="56"/>
      <c r="K139" s="56"/>
      <c r="L139" s="56"/>
      <c r="M139" s="56"/>
      <c r="N139" s="56"/>
      <c r="O139" s="56"/>
      <c r="P139" s="56"/>
      <c r="Q139" s="56"/>
      <c r="R139" s="56"/>
      <c r="S139" s="56"/>
      <c r="T139" s="56"/>
      <c r="U139" s="56"/>
      <c r="V139" s="56"/>
      <c r="W139" s="56"/>
      <c r="X139" s="56"/>
      <c r="Y139" s="56"/>
      <c r="Z139" s="56"/>
    </row>
    <row r="140">
      <c r="A140" s="56"/>
      <c r="B140" s="346"/>
      <c r="C140" s="56"/>
      <c r="D140" s="56"/>
      <c r="E140" s="56"/>
      <c r="F140" s="346"/>
      <c r="G140" s="56"/>
      <c r="H140" s="56"/>
      <c r="I140" s="56"/>
      <c r="J140" s="56"/>
      <c r="K140" s="56"/>
      <c r="L140" s="56"/>
      <c r="M140" s="56"/>
      <c r="N140" s="56"/>
      <c r="O140" s="56"/>
      <c r="P140" s="56"/>
      <c r="Q140" s="56"/>
      <c r="R140" s="56"/>
      <c r="S140" s="56"/>
      <c r="T140" s="56"/>
      <c r="U140" s="56"/>
      <c r="V140" s="56"/>
      <c r="W140" s="56"/>
      <c r="X140" s="56"/>
      <c r="Y140" s="56"/>
      <c r="Z140" s="56"/>
    </row>
    <row r="141">
      <c r="A141" s="56"/>
      <c r="B141" s="346"/>
      <c r="C141" s="56"/>
      <c r="D141" s="56"/>
      <c r="E141" s="56"/>
      <c r="F141" s="346"/>
      <c r="G141" s="56"/>
      <c r="H141" s="56"/>
      <c r="I141" s="56"/>
      <c r="J141" s="56"/>
      <c r="K141" s="56"/>
      <c r="L141" s="56"/>
      <c r="M141" s="56"/>
      <c r="N141" s="56"/>
      <c r="O141" s="56"/>
      <c r="P141" s="56"/>
      <c r="Q141" s="56"/>
      <c r="R141" s="56"/>
      <c r="S141" s="56"/>
      <c r="T141" s="56"/>
      <c r="U141" s="56"/>
      <c r="V141" s="56"/>
      <c r="W141" s="56"/>
      <c r="X141" s="56"/>
      <c r="Y141" s="56"/>
      <c r="Z141" s="56"/>
    </row>
    <row r="142">
      <c r="A142" s="56"/>
      <c r="B142" s="346"/>
      <c r="C142" s="56"/>
      <c r="D142" s="56"/>
      <c r="E142" s="56"/>
      <c r="F142" s="346"/>
      <c r="G142" s="56"/>
      <c r="H142" s="56"/>
      <c r="I142" s="56"/>
      <c r="J142" s="56"/>
      <c r="K142" s="56"/>
      <c r="L142" s="56"/>
      <c r="M142" s="56"/>
      <c r="N142" s="56"/>
      <c r="O142" s="56"/>
      <c r="P142" s="56"/>
      <c r="Q142" s="56"/>
      <c r="R142" s="56"/>
      <c r="S142" s="56"/>
      <c r="T142" s="56"/>
      <c r="U142" s="56"/>
      <c r="V142" s="56"/>
      <c r="W142" s="56"/>
      <c r="X142" s="56"/>
      <c r="Y142" s="56"/>
      <c r="Z142" s="56"/>
    </row>
    <row r="143">
      <c r="A143" s="56"/>
      <c r="B143" s="346"/>
      <c r="C143" s="56"/>
      <c r="D143" s="56"/>
      <c r="E143" s="56"/>
      <c r="F143" s="346"/>
      <c r="G143" s="56"/>
      <c r="H143" s="56"/>
      <c r="I143" s="56"/>
      <c r="J143" s="56"/>
      <c r="K143" s="56"/>
      <c r="L143" s="56"/>
      <c r="M143" s="56"/>
      <c r="N143" s="56"/>
      <c r="O143" s="56"/>
      <c r="P143" s="56"/>
      <c r="Q143" s="56"/>
      <c r="R143" s="56"/>
      <c r="S143" s="56"/>
      <c r="T143" s="56"/>
      <c r="U143" s="56"/>
      <c r="V143" s="56"/>
      <c r="W143" s="56"/>
      <c r="X143" s="56"/>
      <c r="Y143" s="56"/>
      <c r="Z143" s="56"/>
    </row>
    <row r="144">
      <c r="A144" s="56"/>
      <c r="B144" s="346"/>
      <c r="C144" s="56"/>
      <c r="D144" s="56"/>
      <c r="E144" s="56"/>
      <c r="F144" s="346"/>
      <c r="G144" s="56"/>
      <c r="H144" s="56"/>
      <c r="I144" s="56"/>
      <c r="J144" s="56"/>
      <c r="K144" s="56"/>
      <c r="L144" s="56"/>
      <c r="M144" s="56"/>
      <c r="N144" s="56"/>
      <c r="O144" s="56"/>
      <c r="P144" s="56"/>
      <c r="Q144" s="56"/>
      <c r="R144" s="56"/>
      <c r="S144" s="56"/>
      <c r="T144" s="56"/>
      <c r="U144" s="56"/>
      <c r="V144" s="56"/>
      <c r="W144" s="56"/>
      <c r="X144" s="56"/>
      <c r="Y144" s="56"/>
      <c r="Z144" s="56"/>
    </row>
    <row r="145">
      <c r="A145" s="56"/>
      <c r="B145" s="346"/>
      <c r="C145" s="56"/>
      <c r="D145" s="56"/>
      <c r="E145" s="56"/>
      <c r="F145" s="346"/>
      <c r="G145" s="56"/>
      <c r="H145" s="56"/>
      <c r="I145" s="56"/>
      <c r="J145" s="56"/>
      <c r="K145" s="56"/>
      <c r="L145" s="56"/>
      <c r="M145" s="56"/>
      <c r="N145" s="56"/>
      <c r="O145" s="56"/>
      <c r="P145" s="56"/>
      <c r="Q145" s="56"/>
      <c r="R145" s="56"/>
      <c r="S145" s="56"/>
      <c r="T145" s="56"/>
      <c r="U145" s="56"/>
      <c r="V145" s="56"/>
      <c r="W145" s="56"/>
      <c r="X145" s="56"/>
      <c r="Y145" s="56"/>
      <c r="Z145" s="56"/>
    </row>
    <row r="146">
      <c r="A146" s="56"/>
      <c r="B146" s="346"/>
      <c r="C146" s="56"/>
      <c r="D146" s="56"/>
      <c r="E146" s="56"/>
      <c r="F146" s="346"/>
      <c r="G146" s="56"/>
      <c r="H146" s="56"/>
      <c r="I146" s="56"/>
      <c r="J146" s="56"/>
      <c r="K146" s="56"/>
      <c r="L146" s="56"/>
      <c r="M146" s="56"/>
      <c r="N146" s="56"/>
      <c r="O146" s="56"/>
      <c r="P146" s="56"/>
      <c r="Q146" s="56"/>
      <c r="R146" s="56"/>
      <c r="S146" s="56"/>
      <c r="T146" s="56"/>
      <c r="U146" s="56"/>
      <c r="V146" s="56"/>
      <c r="W146" s="56"/>
      <c r="X146" s="56"/>
      <c r="Y146" s="56"/>
      <c r="Z146" s="56"/>
    </row>
    <row r="147">
      <c r="A147" s="56"/>
      <c r="B147" s="346"/>
      <c r="C147" s="56"/>
      <c r="D147" s="56"/>
      <c r="E147" s="56"/>
      <c r="F147" s="346"/>
      <c r="G147" s="56"/>
      <c r="H147" s="56"/>
      <c r="I147" s="56"/>
      <c r="J147" s="56"/>
      <c r="K147" s="56"/>
      <c r="L147" s="56"/>
      <c r="M147" s="56"/>
      <c r="N147" s="56"/>
      <c r="O147" s="56"/>
      <c r="P147" s="56"/>
      <c r="Q147" s="56"/>
      <c r="R147" s="56"/>
      <c r="S147" s="56"/>
      <c r="T147" s="56"/>
      <c r="U147" s="56"/>
      <c r="V147" s="56"/>
      <c r="W147" s="56"/>
      <c r="X147" s="56"/>
      <c r="Y147" s="56"/>
      <c r="Z147" s="56"/>
    </row>
    <row r="148">
      <c r="A148" s="56"/>
      <c r="B148" s="346"/>
      <c r="C148" s="56"/>
      <c r="D148" s="56"/>
      <c r="E148" s="56"/>
      <c r="F148" s="346"/>
      <c r="G148" s="56"/>
      <c r="H148" s="56"/>
      <c r="I148" s="56"/>
      <c r="J148" s="56"/>
      <c r="K148" s="56"/>
      <c r="L148" s="56"/>
      <c r="M148" s="56"/>
      <c r="N148" s="56"/>
      <c r="O148" s="56"/>
      <c r="P148" s="56"/>
      <c r="Q148" s="56"/>
      <c r="R148" s="56"/>
      <c r="S148" s="56"/>
      <c r="T148" s="56"/>
      <c r="U148" s="56"/>
      <c r="V148" s="56"/>
      <c r="W148" s="56"/>
      <c r="X148" s="56"/>
      <c r="Y148" s="56"/>
      <c r="Z148" s="56"/>
    </row>
    <row r="149">
      <c r="A149" s="56"/>
      <c r="B149" s="346"/>
      <c r="C149" s="56"/>
      <c r="D149" s="56"/>
      <c r="E149" s="56"/>
      <c r="F149" s="346"/>
      <c r="G149" s="56"/>
      <c r="H149" s="56"/>
      <c r="I149" s="56"/>
      <c r="J149" s="56"/>
      <c r="K149" s="56"/>
      <c r="L149" s="56"/>
      <c r="M149" s="56"/>
      <c r="N149" s="56"/>
      <c r="O149" s="56"/>
      <c r="P149" s="56"/>
      <c r="Q149" s="56"/>
      <c r="R149" s="56"/>
      <c r="S149" s="56"/>
      <c r="T149" s="56"/>
      <c r="U149" s="56"/>
      <c r="V149" s="56"/>
      <c r="W149" s="56"/>
      <c r="X149" s="56"/>
      <c r="Y149" s="56"/>
      <c r="Z149" s="56"/>
    </row>
    <row r="150">
      <c r="A150" s="56"/>
      <c r="B150" s="346"/>
      <c r="C150" s="56"/>
      <c r="D150" s="56"/>
      <c r="E150" s="56"/>
      <c r="F150" s="346"/>
      <c r="G150" s="56"/>
      <c r="H150" s="56"/>
      <c r="I150" s="56"/>
      <c r="J150" s="56"/>
      <c r="K150" s="56"/>
      <c r="L150" s="56"/>
      <c r="M150" s="56"/>
      <c r="N150" s="56"/>
      <c r="O150" s="56"/>
      <c r="P150" s="56"/>
      <c r="Q150" s="56"/>
      <c r="R150" s="56"/>
      <c r="S150" s="56"/>
      <c r="T150" s="56"/>
      <c r="U150" s="56"/>
      <c r="V150" s="56"/>
      <c r="W150" s="56"/>
      <c r="X150" s="56"/>
      <c r="Y150" s="56"/>
      <c r="Z150" s="56"/>
    </row>
    <row r="151">
      <c r="A151" s="56"/>
      <c r="B151" s="346"/>
      <c r="C151" s="56"/>
      <c r="D151" s="56"/>
      <c r="E151" s="56"/>
      <c r="F151" s="346"/>
      <c r="G151" s="56"/>
      <c r="H151" s="56"/>
      <c r="I151" s="56"/>
      <c r="J151" s="56"/>
      <c r="K151" s="56"/>
      <c r="L151" s="56"/>
      <c r="M151" s="56"/>
      <c r="N151" s="56"/>
      <c r="O151" s="56"/>
      <c r="P151" s="56"/>
      <c r="Q151" s="56"/>
      <c r="R151" s="56"/>
      <c r="S151" s="56"/>
      <c r="T151" s="56"/>
      <c r="U151" s="56"/>
      <c r="V151" s="56"/>
      <c r="W151" s="56"/>
      <c r="X151" s="56"/>
      <c r="Y151" s="56"/>
      <c r="Z151" s="56"/>
    </row>
    <row r="152">
      <c r="A152" s="56"/>
      <c r="B152" s="346"/>
      <c r="C152" s="56"/>
      <c r="D152" s="56"/>
      <c r="E152" s="56"/>
      <c r="F152" s="346"/>
      <c r="G152" s="56"/>
      <c r="H152" s="56"/>
      <c r="I152" s="56"/>
      <c r="J152" s="56"/>
      <c r="K152" s="56"/>
      <c r="L152" s="56"/>
      <c r="M152" s="56"/>
      <c r="N152" s="56"/>
      <c r="O152" s="56"/>
      <c r="P152" s="56"/>
      <c r="Q152" s="56"/>
      <c r="R152" s="56"/>
      <c r="S152" s="56"/>
      <c r="T152" s="56"/>
      <c r="U152" s="56"/>
      <c r="V152" s="56"/>
      <c r="W152" s="56"/>
      <c r="X152" s="56"/>
      <c r="Y152" s="56"/>
      <c r="Z152" s="56"/>
    </row>
    <row r="153">
      <c r="A153" s="56"/>
      <c r="B153" s="346"/>
      <c r="C153" s="56"/>
      <c r="D153" s="56"/>
      <c r="E153" s="56"/>
      <c r="F153" s="346"/>
      <c r="G153" s="56"/>
      <c r="H153" s="56"/>
      <c r="I153" s="56"/>
      <c r="J153" s="56"/>
      <c r="K153" s="56"/>
      <c r="L153" s="56"/>
      <c r="M153" s="56"/>
      <c r="N153" s="56"/>
      <c r="O153" s="56"/>
      <c r="P153" s="56"/>
      <c r="Q153" s="56"/>
      <c r="R153" s="56"/>
      <c r="S153" s="56"/>
      <c r="T153" s="56"/>
      <c r="U153" s="56"/>
      <c r="V153" s="56"/>
      <c r="W153" s="56"/>
      <c r="X153" s="56"/>
      <c r="Y153" s="56"/>
      <c r="Z153" s="56"/>
    </row>
    <row r="154">
      <c r="A154" s="56"/>
      <c r="B154" s="346"/>
      <c r="C154" s="56"/>
      <c r="D154" s="56"/>
      <c r="E154" s="56"/>
      <c r="F154" s="346"/>
      <c r="G154" s="56"/>
      <c r="H154" s="56"/>
      <c r="I154" s="56"/>
      <c r="J154" s="56"/>
      <c r="K154" s="56"/>
      <c r="L154" s="56"/>
      <c r="M154" s="56"/>
      <c r="N154" s="56"/>
      <c r="O154" s="56"/>
      <c r="P154" s="56"/>
      <c r="Q154" s="56"/>
      <c r="R154" s="56"/>
      <c r="S154" s="56"/>
      <c r="T154" s="56"/>
      <c r="U154" s="56"/>
      <c r="V154" s="56"/>
      <c r="W154" s="56"/>
      <c r="X154" s="56"/>
      <c r="Y154" s="56"/>
      <c r="Z154" s="56"/>
    </row>
    <row r="155">
      <c r="A155" s="56"/>
      <c r="B155" s="346"/>
      <c r="C155" s="56"/>
      <c r="D155" s="56"/>
      <c r="E155" s="56"/>
      <c r="F155" s="346"/>
      <c r="G155" s="56"/>
      <c r="H155" s="56"/>
      <c r="I155" s="56"/>
      <c r="J155" s="56"/>
      <c r="K155" s="56"/>
      <c r="L155" s="56"/>
      <c r="M155" s="56"/>
      <c r="N155" s="56"/>
      <c r="O155" s="56"/>
      <c r="P155" s="56"/>
      <c r="Q155" s="56"/>
      <c r="R155" s="56"/>
      <c r="S155" s="56"/>
      <c r="T155" s="56"/>
      <c r="U155" s="56"/>
      <c r="V155" s="56"/>
      <c r="W155" s="56"/>
      <c r="X155" s="56"/>
      <c r="Y155" s="56"/>
      <c r="Z155" s="56"/>
    </row>
    <row r="156">
      <c r="A156" s="56"/>
      <c r="B156" s="346"/>
      <c r="C156" s="56"/>
      <c r="D156" s="56"/>
      <c r="E156" s="56"/>
      <c r="F156" s="346"/>
      <c r="G156" s="56"/>
      <c r="H156" s="56"/>
      <c r="I156" s="56"/>
      <c r="J156" s="56"/>
      <c r="K156" s="56"/>
      <c r="L156" s="56"/>
      <c r="M156" s="56"/>
      <c r="N156" s="56"/>
      <c r="O156" s="56"/>
      <c r="P156" s="56"/>
      <c r="Q156" s="56"/>
      <c r="R156" s="56"/>
      <c r="S156" s="56"/>
      <c r="T156" s="56"/>
      <c r="U156" s="56"/>
      <c r="V156" s="56"/>
      <c r="W156" s="56"/>
      <c r="X156" s="56"/>
      <c r="Y156" s="56"/>
      <c r="Z156" s="56"/>
    </row>
    <row r="157">
      <c r="A157" s="56"/>
      <c r="B157" s="346"/>
      <c r="C157" s="56"/>
      <c r="D157" s="56"/>
      <c r="E157" s="56"/>
      <c r="F157" s="346"/>
      <c r="G157" s="56"/>
      <c r="H157" s="56"/>
      <c r="I157" s="56"/>
      <c r="J157" s="56"/>
      <c r="K157" s="56"/>
      <c r="L157" s="56"/>
      <c r="M157" s="56"/>
      <c r="N157" s="56"/>
      <c r="O157" s="56"/>
      <c r="P157" s="56"/>
      <c r="Q157" s="56"/>
      <c r="R157" s="56"/>
      <c r="S157" s="56"/>
      <c r="T157" s="56"/>
      <c r="U157" s="56"/>
      <c r="V157" s="56"/>
      <c r="W157" s="56"/>
      <c r="X157" s="56"/>
      <c r="Y157" s="56"/>
      <c r="Z157" s="56"/>
    </row>
    <row r="158">
      <c r="A158" s="56"/>
      <c r="B158" s="346"/>
      <c r="C158" s="56"/>
      <c r="D158" s="56"/>
      <c r="E158" s="56"/>
      <c r="F158" s="346"/>
      <c r="G158" s="56"/>
      <c r="H158" s="56"/>
      <c r="I158" s="56"/>
      <c r="J158" s="56"/>
      <c r="K158" s="56"/>
      <c r="L158" s="56"/>
      <c r="M158" s="56"/>
      <c r="N158" s="56"/>
      <c r="O158" s="56"/>
      <c r="P158" s="56"/>
      <c r="Q158" s="56"/>
      <c r="R158" s="56"/>
      <c r="S158" s="56"/>
      <c r="T158" s="56"/>
      <c r="U158" s="56"/>
      <c r="V158" s="56"/>
      <c r="W158" s="56"/>
      <c r="X158" s="56"/>
      <c r="Y158" s="56"/>
      <c r="Z158" s="56"/>
    </row>
    <row r="159">
      <c r="A159" s="56"/>
      <c r="B159" s="346"/>
      <c r="C159" s="56"/>
      <c r="D159" s="56"/>
      <c r="E159" s="56"/>
      <c r="F159" s="346"/>
      <c r="G159" s="56"/>
      <c r="H159" s="56"/>
      <c r="I159" s="56"/>
      <c r="J159" s="56"/>
      <c r="K159" s="56"/>
      <c r="L159" s="56"/>
      <c r="M159" s="56"/>
      <c r="N159" s="56"/>
      <c r="O159" s="56"/>
      <c r="P159" s="56"/>
      <c r="Q159" s="56"/>
      <c r="R159" s="56"/>
      <c r="S159" s="56"/>
      <c r="T159" s="56"/>
      <c r="U159" s="56"/>
      <c r="V159" s="56"/>
      <c r="W159" s="56"/>
      <c r="X159" s="56"/>
      <c r="Y159" s="56"/>
      <c r="Z159" s="56"/>
    </row>
    <row r="160">
      <c r="A160" s="56"/>
      <c r="B160" s="346"/>
      <c r="C160" s="56"/>
      <c r="D160" s="56"/>
      <c r="E160" s="56"/>
      <c r="F160" s="346"/>
      <c r="G160" s="56"/>
      <c r="H160" s="56"/>
      <c r="I160" s="56"/>
      <c r="J160" s="56"/>
      <c r="K160" s="56"/>
      <c r="L160" s="56"/>
      <c r="M160" s="56"/>
      <c r="N160" s="56"/>
      <c r="O160" s="56"/>
      <c r="P160" s="56"/>
      <c r="Q160" s="56"/>
      <c r="R160" s="56"/>
      <c r="S160" s="56"/>
      <c r="T160" s="56"/>
      <c r="U160" s="56"/>
      <c r="V160" s="56"/>
      <c r="W160" s="56"/>
      <c r="X160" s="56"/>
      <c r="Y160" s="56"/>
      <c r="Z160" s="56"/>
    </row>
    <row r="161">
      <c r="A161" s="56"/>
      <c r="B161" s="346"/>
      <c r="C161" s="56"/>
      <c r="D161" s="56"/>
      <c r="E161" s="56"/>
      <c r="F161" s="346"/>
      <c r="G161" s="56"/>
      <c r="H161" s="56"/>
      <c r="I161" s="56"/>
      <c r="J161" s="56"/>
      <c r="K161" s="56"/>
      <c r="L161" s="56"/>
      <c r="M161" s="56"/>
      <c r="N161" s="56"/>
      <c r="O161" s="56"/>
      <c r="P161" s="56"/>
      <c r="Q161" s="56"/>
      <c r="R161" s="56"/>
      <c r="S161" s="56"/>
      <c r="T161" s="56"/>
      <c r="U161" s="56"/>
      <c r="V161" s="56"/>
      <c r="W161" s="56"/>
      <c r="X161" s="56"/>
      <c r="Y161" s="56"/>
      <c r="Z161" s="56"/>
    </row>
    <row r="162">
      <c r="A162" s="56"/>
      <c r="B162" s="346"/>
      <c r="C162" s="56"/>
      <c r="D162" s="56"/>
      <c r="E162" s="56"/>
      <c r="F162" s="346"/>
      <c r="G162" s="56"/>
      <c r="H162" s="56"/>
      <c r="I162" s="56"/>
      <c r="J162" s="56"/>
      <c r="K162" s="56"/>
      <c r="L162" s="56"/>
      <c r="M162" s="56"/>
      <c r="N162" s="56"/>
      <c r="O162" s="56"/>
      <c r="P162" s="56"/>
      <c r="Q162" s="56"/>
      <c r="R162" s="56"/>
      <c r="S162" s="56"/>
      <c r="T162" s="56"/>
      <c r="U162" s="56"/>
      <c r="V162" s="56"/>
      <c r="W162" s="56"/>
      <c r="X162" s="56"/>
      <c r="Y162" s="56"/>
      <c r="Z162" s="56"/>
    </row>
    <row r="163">
      <c r="A163" s="56"/>
      <c r="B163" s="346"/>
      <c r="C163" s="56"/>
      <c r="D163" s="56"/>
      <c r="E163" s="56"/>
      <c r="F163" s="346"/>
      <c r="G163" s="56"/>
      <c r="H163" s="56"/>
      <c r="I163" s="56"/>
      <c r="J163" s="56"/>
      <c r="K163" s="56"/>
      <c r="L163" s="56"/>
      <c r="M163" s="56"/>
      <c r="N163" s="56"/>
      <c r="O163" s="56"/>
      <c r="P163" s="56"/>
      <c r="Q163" s="56"/>
      <c r="R163" s="56"/>
      <c r="S163" s="56"/>
      <c r="T163" s="56"/>
      <c r="U163" s="56"/>
      <c r="V163" s="56"/>
      <c r="W163" s="56"/>
      <c r="X163" s="56"/>
      <c r="Y163" s="56"/>
      <c r="Z163" s="56"/>
    </row>
    <row r="164">
      <c r="A164" s="56"/>
      <c r="B164" s="346"/>
      <c r="C164" s="56"/>
      <c r="D164" s="56"/>
      <c r="E164" s="56"/>
      <c r="F164" s="346"/>
      <c r="G164" s="56"/>
      <c r="H164" s="56"/>
      <c r="I164" s="56"/>
      <c r="J164" s="56"/>
      <c r="K164" s="56"/>
      <c r="L164" s="56"/>
      <c r="M164" s="56"/>
      <c r="N164" s="56"/>
      <c r="O164" s="56"/>
      <c r="P164" s="56"/>
      <c r="Q164" s="56"/>
      <c r="R164" s="56"/>
      <c r="S164" s="56"/>
      <c r="T164" s="56"/>
      <c r="U164" s="56"/>
      <c r="V164" s="56"/>
      <c r="W164" s="56"/>
      <c r="X164" s="56"/>
      <c r="Y164" s="56"/>
      <c r="Z164" s="56"/>
    </row>
    <row r="165">
      <c r="A165" s="56"/>
      <c r="B165" s="346"/>
      <c r="C165" s="56"/>
      <c r="D165" s="56"/>
      <c r="E165" s="56"/>
      <c r="F165" s="346"/>
      <c r="G165" s="56"/>
      <c r="H165" s="56"/>
      <c r="I165" s="56"/>
      <c r="J165" s="56"/>
      <c r="K165" s="56"/>
      <c r="L165" s="56"/>
      <c r="M165" s="56"/>
      <c r="N165" s="56"/>
      <c r="O165" s="56"/>
      <c r="P165" s="56"/>
      <c r="Q165" s="56"/>
      <c r="R165" s="56"/>
      <c r="S165" s="56"/>
      <c r="T165" s="56"/>
      <c r="U165" s="56"/>
      <c r="V165" s="56"/>
      <c r="W165" s="56"/>
      <c r="X165" s="56"/>
      <c r="Y165" s="56"/>
      <c r="Z165" s="56"/>
    </row>
    <row r="166">
      <c r="A166" s="56"/>
      <c r="B166" s="346"/>
      <c r="C166" s="56"/>
      <c r="D166" s="56"/>
      <c r="E166" s="56"/>
      <c r="F166" s="346"/>
      <c r="G166" s="56"/>
      <c r="H166" s="56"/>
      <c r="I166" s="56"/>
      <c r="J166" s="56"/>
      <c r="K166" s="56"/>
      <c r="L166" s="56"/>
      <c r="M166" s="56"/>
      <c r="N166" s="56"/>
      <c r="O166" s="56"/>
      <c r="P166" s="56"/>
      <c r="Q166" s="56"/>
      <c r="R166" s="56"/>
      <c r="S166" s="56"/>
      <c r="T166" s="56"/>
      <c r="U166" s="56"/>
      <c r="V166" s="56"/>
      <c r="W166" s="56"/>
      <c r="X166" s="56"/>
      <c r="Y166" s="56"/>
      <c r="Z166" s="56"/>
    </row>
    <row r="167">
      <c r="A167" s="56"/>
      <c r="B167" s="346"/>
      <c r="C167" s="56"/>
      <c r="D167" s="56"/>
      <c r="E167" s="56"/>
      <c r="F167" s="346"/>
      <c r="G167" s="56"/>
      <c r="H167" s="56"/>
      <c r="I167" s="56"/>
      <c r="J167" s="56"/>
      <c r="K167" s="56"/>
      <c r="L167" s="56"/>
      <c r="M167" s="56"/>
      <c r="N167" s="56"/>
      <c r="O167" s="56"/>
      <c r="P167" s="56"/>
      <c r="Q167" s="56"/>
      <c r="R167" s="56"/>
      <c r="S167" s="56"/>
      <c r="T167" s="56"/>
      <c r="U167" s="56"/>
      <c r="V167" s="56"/>
      <c r="W167" s="56"/>
      <c r="X167" s="56"/>
      <c r="Y167" s="56"/>
      <c r="Z167" s="56"/>
    </row>
    <row r="168">
      <c r="A168" s="56"/>
      <c r="B168" s="346"/>
      <c r="C168" s="56"/>
      <c r="D168" s="56"/>
      <c r="E168" s="56"/>
      <c r="F168" s="346"/>
      <c r="G168" s="56"/>
      <c r="H168" s="56"/>
      <c r="I168" s="56"/>
      <c r="J168" s="56"/>
      <c r="K168" s="56"/>
      <c r="L168" s="56"/>
      <c r="M168" s="56"/>
      <c r="N168" s="56"/>
      <c r="O168" s="56"/>
      <c r="P168" s="56"/>
      <c r="Q168" s="56"/>
      <c r="R168" s="56"/>
      <c r="S168" s="56"/>
      <c r="T168" s="56"/>
      <c r="U168" s="56"/>
      <c r="V168" s="56"/>
      <c r="W168" s="56"/>
      <c r="X168" s="56"/>
      <c r="Y168" s="56"/>
      <c r="Z168" s="56"/>
    </row>
    <row r="169">
      <c r="A169" s="56"/>
      <c r="B169" s="346"/>
      <c r="C169" s="56"/>
      <c r="D169" s="56"/>
      <c r="E169" s="56"/>
      <c r="F169" s="346"/>
      <c r="G169" s="56"/>
      <c r="H169" s="56"/>
      <c r="I169" s="56"/>
      <c r="J169" s="56"/>
      <c r="K169" s="56"/>
      <c r="L169" s="56"/>
      <c r="M169" s="56"/>
      <c r="N169" s="56"/>
      <c r="O169" s="56"/>
      <c r="P169" s="56"/>
      <c r="Q169" s="56"/>
      <c r="R169" s="56"/>
      <c r="S169" s="56"/>
      <c r="T169" s="56"/>
      <c r="U169" s="56"/>
      <c r="V169" s="56"/>
      <c r="W169" s="56"/>
      <c r="X169" s="56"/>
      <c r="Y169" s="56"/>
      <c r="Z169" s="56"/>
    </row>
    <row r="170">
      <c r="A170" s="56"/>
      <c r="B170" s="346"/>
      <c r="C170" s="56"/>
      <c r="D170" s="56"/>
      <c r="E170" s="56"/>
      <c r="F170" s="346"/>
      <c r="G170" s="56"/>
      <c r="H170" s="56"/>
      <c r="I170" s="56"/>
      <c r="J170" s="56"/>
      <c r="K170" s="56"/>
      <c r="L170" s="56"/>
      <c r="M170" s="56"/>
      <c r="N170" s="56"/>
      <c r="O170" s="56"/>
      <c r="P170" s="56"/>
      <c r="Q170" s="56"/>
      <c r="R170" s="56"/>
      <c r="S170" s="56"/>
      <c r="T170" s="56"/>
      <c r="U170" s="56"/>
      <c r="V170" s="56"/>
      <c r="W170" s="56"/>
      <c r="X170" s="56"/>
      <c r="Y170" s="56"/>
      <c r="Z170" s="56"/>
    </row>
    <row r="171">
      <c r="A171" s="56"/>
      <c r="B171" s="346"/>
      <c r="C171" s="56"/>
      <c r="D171" s="56"/>
      <c r="E171" s="56"/>
      <c r="F171" s="346"/>
      <c r="G171" s="56"/>
      <c r="H171" s="56"/>
      <c r="I171" s="56"/>
      <c r="J171" s="56"/>
      <c r="K171" s="56"/>
      <c r="L171" s="56"/>
      <c r="M171" s="56"/>
      <c r="N171" s="56"/>
      <c r="O171" s="56"/>
      <c r="P171" s="56"/>
      <c r="Q171" s="56"/>
      <c r="R171" s="56"/>
      <c r="S171" s="56"/>
      <c r="T171" s="56"/>
      <c r="U171" s="56"/>
      <c r="V171" s="56"/>
      <c r="W171" s="56"/>
      <c r="X171" s="56"/>
      <c r="Y171" s="56"/>
      <c r="Z171" s="56"/>
    </row>
    <row r="172">
      <c r="A172" s="56"/>
      <c r="B172" s="346"/>
      <c r="C172" s="56"/>
      <c r="D172" s="56"/>
      <c r="E172" s="56"/>
      <c r="F172" s="346"/>
      <c r="G172" s="56"/>
      <c r="H172" s="56"/>
      <c r="I172" s="56"/>
      <c r="J172" s="56"/>
      <c r="K172" s="56"/>
      <c r="L172" s="56"/>
      <c r="M172" s="56"/>
      <c r="N172" s="56"/>
      <c r="O172" s="56"/>
      <c r="P172" s="56"/>
      <c r="Q172" s="56"/>
      <c r="R172" s="56"/>
      <c r="S172" s="56"/>
      <c r="T172" s="56"/>
      <c r="U172" s="56"/>
      <c r="V172" s="56"/>
      <c r="W172" s="56"/>
      <c r="X172" s="56"/>
      <c r="Y172" s="56"/>
      <c r="Z172" s="56"/>
    </row>
    <row r="173">
      <c r="A173" s="56"/>
      <c r="B173" s="346"/>
      <c r="C173" s="56"/>
      <c r="D173" s="56"/>
      <c r="E173" s="56"/>
      <c r="F173" s="346"/>
      <c r="G173" s="56"/>
      <c r="H173" s="56"/>
      <c r="I173" s="56"/>
      <c r="J173" s="56"/>
      <c r="K173" s="56"/>
      <c r="L173" s="56"/>
      <c r="M173" s="56"/>
      <c r="N173" s="56"/>
      <c r="O173" s="56"/>
      <c r="P173" s="56"/>
      <c r="Q173" s="56"/>
      <c r="R173" s="56"/>
      <c r="S173" s="56"/>
      <c r="T173" s="56"/>
      <c r="U173" s="56"/>
      <c r="V173" s="56"/>
      <c r="W173" s="56"/>
      <c r="X173" s="56"/>
      <c r="Y173" s="56"/>
      <c r="Z173" s="56"/>
    </row>
    <row r="174">
      <c r="A174" s="56"/>
      <c r="B174" s="346"/>
      <c r="C174" s="56"/>
      <c r="D174" s="56"/>
      <c r="E174" s="56"/>
      <c r="F174" s="346"/>
      <c r="G174" s="56"/>
      <c r="H174" s="56"/>
      <c r="I174" s="56"/>
      <c r="J174" s="56"/>
      <c r="K174" s="56"/>
      <c r="L174" s="56"/>
      <c r="M174" s="56"/>
      <c r="N174" s="56"/>
      <c r="O174" s="56"/>
      <c r="P174" s="56"/>
      <c r="Q174" s="56"/>
      <c r="R174" s="56"/>
      <c r="S174" s="56"/>
      <c r="T174" s="56"/>
      <c r="U174" s="56"/>
      <c r="V174" s="56"/>
      <c r="W174" s="56"/>
      <c r="X174" s="56"/>
      <c r="Y174" s="56"/>
      <c r="Z174" s="56"/>
    </row>
    <row r="175">
      <c r="A175" s="56"/>
      <c r="B175" s="346"/>
      <c r="C175" s="56"/>
      <c r="D175" s="56"/>
      <c r="E175" s="56"/>
      <c r="F175" s="346"/>
      <c r="G175" s="56"/>
      <c r="H175" s="56"/>
      <c r="I175" s="56"/>
      <c r="J175" s="56"/>
      <c r="K175" s="56"/>
      <c r="L175" s="56"/>
      <c r="M175" s="56"/>
      <c r="N175" s="56"/>
      <c r="O175" s="56"/>
      <c r="P175" s="56"/>
      <c r="Q175" s="56"/>
      <c r="R175" s="56"/>
      <c r="S175" s="56"/>
      <c r="T175" s="56"/>
      <c r="U175" s="56"/>
      <c r="V175" s="56"/>
      <c r="W175" s="56"/>
      <c r="X175" s="56"/>
      <c r="Y175" s="56"/>
      <c r="Z175" s="56"/>
    </row>
    <row r="176">
      <c r="A176" s="56"/>
      <c r="B176" s="346"/>
      <c r="C176" s="56"/>
      <c r="D176" s="56"/>
      <c r="E176" s="56"/>
      <c r="F176" s="346"/>
      <c r="G176" s="56"/>
      <c r="H176" s="56"/>
      <c r="I176" s="56"/>
      <c r="J176" s="56"/>
      <c r="K176" s="56"/>
      <c r="L176" s="56"/>
      <c r="M176" s="56"/>
      <c r="N176" s="56"/>
      <c r="O176" s="56"/>
      <c r="P176" s="56"/>
      <c r="Q176" s="56"/>
      <c r="R176" s="56"/>
      <c r="S176" s="56"/>
      <c r="T176" s="56"/>
      <c r="U176" s="56"/>
      <c r="V176" s="56"/>
      <c r="W176" s="56"/>
      <c r="X176" s="56"/>
      <c r="Y176" s="56"/>
      <c r="Z176" s="56"/>
    </row>
    <row r="177">
      <c r="A177" s="56"/>
      <c r="B177" s="346"/>
      <c r="C177" s="56"/>
      <c r="D177" s="56"/>
      <c r="E177" s="56"/>
      <c r="F177" s="346"/>
      <c r="G177" s="40"/>
      <c r="H177" s="56"/>
      <c r="I177" s="56"/>
      <c r="J177" s="56"/>
      <c r="K177" s="56"/>
      <c r="L177" s="56"/>
      <c r="M177" s="56"/>
      <c r="N177" s="56"/>
      <c r="O177" s="56"/>
      <c r="P177" s="56"/>
      <c r="Q177" s="56"/>
      <c r="R177" s="56"/>
      <c r="S177" s="56"/>
      <c r="T177" s="56"/>
      <c r="U177" s="56"/>
      <c r="V177" s="56"/>
      <c r="W177" s="56"/>
      <c r="X177" s="56"/>
      <c r="Y177" s="56"/>
      <c r="Z177" s="56"/>
    </row>
    <row r="178">
      <c r="A178" s="56"/>
      <c r="B178" s="346"/>
      <c r="C178" s="56"/>
      <c r="D178" s="56"/>
      <c r="E178" s="56"/>
      <c r="F178" s="346"/>
      <c r="G178" s="40"/>
      <c r="H178" s="56"/>
      <c r="I178" s="56"/>
      <c r="J178" s="56"/>
      <c r="K178" s="56"/>
      <c r="L178" s="56"/>
      <c r="M178" s="56"/>
      <c r="N178" s="56"/>
      <c r="O178" s="56"/>
      <c r="P178" s="56"/>
      <c r="Q178" s="56"/>
      <c r="R178" s="56"/>
      <c r="S178" s="56"/>
      <c r="T178" s="56"/>
      <c r="U178" s="56"/>
      <c r="V178" s="56"/>
      <c r="W178" s="56"/>
      <c r="X178" s="56"/>
      <c r="Y178" s="56"/>
      <c r="Z178" s="56"/>
    </row>
    <row r="179">
      <c r="A179" s="56"/>
      <c r="B179" s="346"/>
      <c r="C179" s="56"/>
      <c r="D179" s="56"/>
      <c r="E179" s="56"/>
      <c r="F179" s="346"/>
      <c r="G179" s="40"/>
      <c r="H179" s="56"/>
      <c r="I179" s="56"/>
      <c r="J179" s="56"/>
      <c r="K179" s="56"/>
      <c r="L179" s="56"/>
      <c r="M179" s="56"/>
      <c r="N179" s="56"/>
      <c r="O179" s="56"/>
      <c r="P179" s="56"/>
      <c r="Q179" s="56"/>
      <c r="R179" s="56"/>
      <c r="S179" s="56"/>
      <c r="T179" s="56"/>
      <c r="U179" s="56"/>
      <c r="V179" s="56"/>
      <c r="W179" s="56"/>
      <c r="X179" s="56"/>
      <c r="Y179" s="56"/>
      <c r="Z179" s="56"/>
    </row>
    <row r="180">
      <c r="A180" s="56"/>
      <c r="B180" s="346"/>
      <c r="C180" s="56"/>
      <c r="D180" s="56"/>
      <c r="E180" s="56"/>
      <c r="F180" s="346"/>
      <c r="G180" s="40"/>
      <c r="H180" s="56"/>
      <c r="I180" s="56"/>
      <c r="J180" s="56"/>
      <c r="K180" s="56"/>
      <c r="L180" s="56"/>
      <c r="M180" s="56"/>
      <c r="N180" s="56"/>
      <c r="O180" s="56"/>
      <c r="P180" s="56"/>
      <c r="Q180" s="56"/>
      <c r="R180" s="56"/>
      <c r="S180" s="56"/>
      <c r="T180" s="56"/>
      <c r="U180" s="56"/>
      <c r="V180" s="56"/>
      <c r="W180" s="56"/>
      <c r="X180" s="56"/>
      <c r="Y180" s="56"/>
      <c r="Z180" s="56"/>
    </row>
    <row r="181">
      <c r="A181" s="56"/>
      <c r="B181" s="346"/>
      <c r="C181" s="56"/>
      <c r="D181" s="56"/>
      <c r="E181" s="56"/>
      <c r="F181" s="346"/>
      <c r="G181" s="40"/>
      <c r="H181" s="56"/>
      <c r="I181" s="56"/>
      <c r="J181" s="56"/>
      <c r="K181" s="56"/>
      <c r="L181" s="56"/>
      <c r="M181" s="56"/>
      <c r="N181" s="56"/>
      <c r="O181" s="56"/>
      <c r="P181" s="56"/>
      <c r="Q181" s="56"/>
      <c r="R181" s="56"/>
      <c r="S181" s="56"/>
      <c r="T181" s="56"/>
      <c r="U181" s="56"/>
      <c r="V181" s="56"/>
      <c r="W181" s="56"/>
      <c r="X181" s="56"/>
      <c r="Y181" s="56"/>
      <c r="Z181" s="56"/>
    </row>
    <row r="182">
      <c r="A182" s="56"/>
      <c r="B182" s="346"/>
      <c r="C182" s="56"/>
      <c r="D182" s="56"/>
      <c r="E182" s="56"/>
      <c r="F182" s="346"/>
      <c r="G182" s="40"/>
      <c r="H182" s="56"/>
      <c r="I182" s="56"/>
      <c r="J182" s="56"/>
      <c r="K182" s="56"/>
      <c r="L182" s="56"/>
      <c r="M182" s="56"/>
      <c r="N182" s="56"/>
      <c r="O182" s="56"/>
      <c r="P182" s="56"/>
      <c r="Q182" s="56"/>
      <c r="R182" s="56"/>
      <c r="S182" s="56"/>
      <c r="T182" s="56"/>
      <c r="U182" s="56"/>
      <c r="V182" s="56"/>
      <c r="W182" s="56"/>
      <c r="X182" s="56"/>
      <c r="Y182" s="56"/>
      <c r="Z182" s="56"/>
    </row>
    <row r="183">
      <c r="A183" s="56"/>
      <c r="B183" s="346"/>
      <c r="C183" s="56"/>
      <c r="D183" s="56"/>
      <c r="E183" s="56"/>
      <c r="F183" s="346"/>
      <c r="G183" s="40"/>
      <c r="H183" s="56"/>
      <c r="I183" s="56"/>
      <c r="J183" s="56"/>
      <c r="K183" s="56"/>
      <c r="L183" s="56"/>
      <c r="M183" s="56"/>
      <c r="N183" s="56"/>
      <c r="O183" s="56"/>
      <c r="P183" s="56"/>
      <c r="Q183" s="56"/>
      <c r="R183" s="56"/>
      <c r="S183" s="56"/>
      <c r="T183" s="56"/>
      <c r="U183" s="56"/>
      <c r="V183" s="56"/>
      <c r="W183" s="56"/>
      <c r="X183" s="56"/>
      <c r="Y183" s="56"/>
      <c r="Z183" s="56"/>
    </row>
    <row r="184" ht="10.5" customHeight="1">
      <c r="A184" s="40"/>
      <c r="B184" s="47"/>
      <c r="C184" s="40"/>
      <c r="D184" s="40"/>
      <c r="E184" s="40"/>
      <c r="F184" s="47"/>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7"/>
      <c r="C185" s="40"/>
      <c r="D185" s="40"/>
      <c r="E185" s="40"/>
      <c r="F185" s="47"/>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7"/>
      <c r="C186" s="40"/>
      <c r="D186" s="40"/>
      <c r="E186" s="40"/>
      <c r="F186" s="47"/>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7"/>
      <c r="C187" s="40"/>
      <c r="D187" s="40"/>
      <c r="E187" s="40"/>
      <c r="F187" s="47"/>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7"/>
      <c r="C188" s="40"/>
      <c r="D188" s="40"/>
      <c r="E188" s="40"/>
      <c r="F188" s="47"/>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7"/>
      <c r="C189" s="40"/>
      <c r="D189" s="40"/>
      <c r="E189" s="40"/>
      <c r="F189" s="47"/>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7"/>
      <c r="C190" s="40"/>
      <c r="D190" s="40"/>
      <c r="E190" s="40"/>
      <c r="F190" s="47"/>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7"/>
      <c r="C191" s="40"/>
      <c r="D191" s="40"/>
      <c r="E191" s="40"/>
      <c r="F191" s="47"/>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7"/>
      <c r="C192" s="40"/>
      <c r="D192" s="40"/>
      <c r="E192" s="40"/>
      <c r="F192" s="47"/>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7"/>
      <c r="C193" s="40"/>
      <c r="D193" s="40"/>
      <c r="E193" s="40"/>
      <c r="F193" s="47"/>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7"/>
      <c r="C194" s="40"/>
      <c r="D194" s="40"/>
      <c r="E194" s="40"/>
      <c r="F194" s="47"/>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7"/>
      <c r="C195" s="40"/>
      <c r="D195" s="40"/>
      <c r="E195" s="40"/>
      <c r="F195" s="47"/>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7"/>
      <c r="C196" s="40"/>
      <c r="D196" s="40"/>
      <c r="E196" s="40"/>
      <c r="F196" s="47"/>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7"/>
      <c r="C197" s="40"/>
      <c r="D197" s="40"/>
      <c r="E197" s="40"/>
      <c r="F197" s="47"/>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7"/>
      <c r="C198" s="40"/>
      <c r="D198" s="40"/>
      <c r="E198" s="40"/>
      <c r="F198" s="47"/>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7"/>
      <c r="C199" s="40"/>
      <c r="D199" s="40"/>
      <c r="E199" s="40"/>
      <c r="F199" s="47"/>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7"/>
      <c r="C200" s="40"/>
      <c r="D200" s="40"/>
      <c r="E200" s="40"/>
      <c r="F200" s="47"/>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7"/>
      <c r="C201" s="40"/>
      <c r="D201" s="40"/>
      <c r="E201" s="40"/>
      <c r="F201" s="47"/>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7"/>
      <c r="C202" s="40"/>
      <c r="D202" s="40"/>
      <c r="E202" s="40"/>
      <c r="F202" s="47"/>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7"/>
      <c r="C203" s="40"/>
      <c r="D203" s="40"/>
      <c r="E203" s="40"/>
      <c r="F203" s="47"/>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7"/>
      <c r="C204" s="40"/>
      <c r="D204" s="40"/>
      <c r="E204" s="40"/>
      <c r="F204" s="47"/>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7"/>
      <c r="C205" s="40"/>
      <c r="D205" s="40"/>
      <c r="E205" s="40"/>
      <c r="F205" s="47"/>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7"/>
      <c r="C206" s="40"/>
      <c r="D206" s="40"/>
      <c r="E206" s="40"/>
      <c r="F206" s="47"/>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7"/>
      <c r="C207" s="40"/>
      <c r="D207" s="40"/>
      <c r="E207" s="40"/>
      <c r="F207" s="47"/>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7"/>
      <c r="C208" s="40"/>
      <c r="D208" s="40"/>
      <c r="E208" s="40"/>
      <c r="F208" s="47"/>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7"/>
      <c r="C209" s="40"/>
      <c r="D209" s="40"/>
      <c r="E209" s="40"/>
      <c r="F209" s="47"/>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7"/>
      <c r="C210" s="40"/>
      <c r="D210" s="40"/>
      <c r="E210" s="40"/>
      <c r="F210" s="47"/>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7"/>
      <c r="C211" s="40"/>
      <c r="D211" s="40"/>
      <c r="E211" s="40"/>
      <c r="F211" s="47"/>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7"/>
      <c r="C212" s="40"/>
      <c r="D212" s="40"/>
      <c r="E212" s="40"/>
      <c r="F212" s="47"/>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7"/>
      <c r="C213" s="40"/>
      <c r="D213" s="40"/>
      <c r="E213" s="40"/>
      <c r="F213" s="47"/>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7"/>
      <c r="C214" s="40"/>
      <c r="D214" s="40"/>
      <c r="E214" s="40"/>
      <c r="F214" s="47"/>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7"/>
      <c r="C215" s="40"/>
      <c r="D215" s="40"/>
      <c r="E215" s="40"/>
      <c r="F215" s="47"/>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7"/>
      <c r="C216" s="40"/>
      <c r="D216" s="40"/>
      <c r="E216" s="40"/>
      <c r="F216" s="47"/>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7"/>
      <c r="C217" s="40"/>
      <c r="D217" s="40"/>
      <c r="E217" s="40"/>
      <c r="F217" s="47"/>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7"/>
      <c r="C218" s="40"/>
      <c r="D218" s="40"/>
      <c r="E218" s="40"/>
      <c r="F218" s="47"/>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7"/>
      <c r="C219" s="40"/>
      <c r="D219" s="40"/>
      <c r="E219" s="40"/>
      <c r="F219" s="47"/>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7"/>
      <c r="C220" s="40"/>
      <c r="D220" s="40"/>
      <c r="E220" s="40"/>
      <c r="F220" s="47"/>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7"/>
      <c r="C221" s="40"/>
      <c r="D221" s="40"/>
      <c r="E221" s="40"/>
      <c r="F221" s="47"/>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7"/>
      <c r="C222" s="40"/>
      <c r="D222" s="40"/>
      <c r="E222" s="40"/>
      <c r="F222" s="47"/>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7"/>
      <c r="C223" s="40"/>
      <c r="D223" s="40"/>
      <c r="E223" s="40"/>
      <c r="F223" s="47"/>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7"/>
      <c r="C224" s="40"/>
      <c r="D224" s="40"/>
      <c r="E224" s="40"/>
      <c r="F224" s="47"/>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7"/>
      <c r="C225" s="40"/>
      <c r="D225" s="40"/>
      <c r="E225" s="40"/>
      <c r="F225" s="47"/>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7"/>
      <c r="C226" s="40"/>
      <c r="D226" s="40"/>
      <c r="E226" s="40"/>
      <c r="F226" s="47"/>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7"/>
      <c r="C227" s="40"/>
      <c r="D227" s="40"/>
      <c r="E227" s="40"/>
      <c r="F227" s="47"/>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7"/>
      <c r="C228" s="40"/>
      <c r="D228" s="40"/>
      <c r="E228" s="40"/>
      <c r="F228" s="47"/>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7"/>
      <c r="C229" s="40"/>
      <c r="D229" s="40"/>
      <c r="E229" s="40"/>
      <c r="F229" s="47"/>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7"/>
      <c r="C230" s="40"/>
      <c r="D230" s="40"/>
      <c r="E230" s="40"/>
      <c r="F230" s="47"/>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7"/>
      <c r="C231" s="40"/>
      <c r="D231" s="40"/>
      <c r="E231" s="40"/>
      <c r="F231" s="47"/>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7"/>
      <c r="C232" s="40"/>
      <c r="D232" s="40"/>
      <c r="E232" s="40"/>
      <c r="F232" s="47"/>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7"/>
      <c r="C233" s="40"/>
      <c r="D233" s="40"/>
      <c r="E233" s="40"/>
      <c r="F233" s="47"/>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7"/>
      <c r="C234" s="40"/>
      <c r="D234" s="40"/>
      <c r="E234" s="40"/>
      <c r="F234" s="47"/>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7"/>
      <c r="C235" s="40"/>
      <c r="D235" s="40"/>
      <c r="E235" s="40"/>
      <c r="F235" s="47"/>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7"/>
      <c r="C236" s="40"/>
      <c r="D236" s="40"/>
      <c r="E236" s="40"/>
      <c r="F236" s="47"/>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7"/>
      <c r="C237" s="40"/>
      <c r="D237" s="40"/>
      <c r="E237" s="40"/>
      <c r="F237" s="47"/>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7"/>
      <c r="C238" s="40"/>
      <c r="D238" s="40"/>
      <c r="E238" s="40"/>
      <c r="F238" s="47"/>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7"/>
      <c r="C239" s="40"/>
      <c r="D239" s="40"/>
      <c r="E239" s="40"/>
      <c r="F239" s="47"/>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7"/>
      <c r="C240" s="40"/>
      <c r="D240" s="40"/>
      <c r="E240" s="40"/>
      <c r="F240" s="47"/>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7"/>
      <c r="C241" s="40"/>
      <c r="D241" s="40"/>
      <c r="E241" s="40"/>
      <c r="F241" s="47"/>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7"/>
      <c r="C242" s="40"/>
      <c r="D242" s="40"/>
      <c r="E242" s="40"/>
      <c r="F242" s="47"/>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7"/>
      <c r="C243" s="40"/>
      <c r="D243" s="40"/>
      <c r="E243" s="40"/>
      <c r="F243" s="47"/>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7"/>
      <c r="C244" s="40"/>
      <c r="D244" s="40"/>
      <c r="E244" s="40"/>
      <c r="F244" s="47"/>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7"/>
      <c r="C245" s="40"/>
      <c r="D245" s="40"/>
      <c r="E245" s="40"/>
      <c r="F245" s="47"/>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7"/>
      <c r="C246" s="40"/>
      <c r="D246" s="40"/>
      <c r="E246" s="40"/>
      <c r="F246" s="47"/>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7"/>
      <c r="C247" s="40"/>
      <c r="D247" s="40"/>
      <c r="E247" s="40"/>
      <c r="F247" s="47"/>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7"/>
      <c r="C248" s="40"/>
      <c r="D248" s="40"/>
      <c r="E248" s="40"/>
      <c r="F248" s="47"/>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7"/>
      <c r="C249" s="40"/>
      <c r="D249" s="40"/>
      <c r="E249" s="40"/>
      <c r="F249" s="47"/>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7"/>
      <c r="C250" s="40"/>
      <c r="D250" s="40"/>
      <c r="E250" s="40"/>
      <c r="F250" s="47"/>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7"/>
      <c r="C251" s="40"/>
      <c r="D251" s="40"/>
      <c r="E251" s="40"/>
      <c r="F251" s="47"/>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7"/>
      <c r="C252" s="40"/>
      <c r="D252" s="40"/>
      <c r="E252" s="40"/>
      <c r="F252" s="47"/>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7"/>
      <c r="C253" s="40"/>
      <c r="D253" s="40"/>
      <c r="E253" s="40"/>
      <c r="F253" s="47"/>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7"/>
      <c r="C254" s="40"/>
      <c r="D254" s="40"/>
      <c r="E254" s="40"/>
      <c r="F254" s="47"/>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7"/>
      <c r="C255" s="40"/>
      <c r="D255" s="40"/>
      <c r="E255" s="40"/>
      <c r="F255" s="47"/>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7"/>
      <c r="C256" s="40"/>
      <c r="D256" s="40"/>
      <c r="E256" s="40"/>
      <c r="F256" s="47"/>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7"/>
      <c r="C257" s="40"/>
      <c r="D257" s="40"/>
      <c r="E257" s="40"/>
      <c r="F257" s="47"/>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7"/>
      <c r="C258" s="40"/>
      <c r="D258" s="40"/>
      <c r="E258" s="40"/>
      <c r="F258" s="47"/>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7"/>
      <c r="C259" s="40"/>
      <c r="D259" s="40"/>
      <c r="E259" s="40"/>
      <c r="F259" s="47"/>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7"/>
      <c r="C260" s="40"/>
      <c r="D260" s="40"/>
      <c r="E260" s="40"/>
      <c r="F260" s="47"/>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7"/>
      <c r="C261" s="40"/>
      <c r="D261" s="40"/>
      <c r="E261" s="40"/>
      <c r="F261" s="47"/>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7"/>
      <c r="C262" s="40"/>
      <c r="D262" s="40"/>
      <c r="E262" s="40"/>
      <c r="F262" s="47"/>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7"/>
      <c r="C263" s="40"/>
      <c r="D263" s="40"/>
      <c r="E263" s="40"/>
      <c r="F263" s="47"/>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7"/>
      <c r="C264" s="40"/>
      <c r="D264" s="40"/>
      <c r="E264" s="40"/>
      <c r="F264" s="47"/>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7"/>
      <c r="C265" s="40"/>
      <c r="D265" s="40"/>
      <c r="E265" s="40"/>
      <c r="F265" s="47"/>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7"/>
      <c r="C266" s="40"/>
      <c r="D266" s="40"/>
      <c r="E266" s="40"/>
      <c r="F266" s="47"/>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7"/>
      <c r="C267" s="40"/>
      <c r="D267" s="40"/>
      <c r="E267" s="40"/>
      <c r="F267" s="47"/>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7"/>
      <c r="C268" s="40"/>
      <c r="D268" s="40"/>
      <c r="E268" s="40"/>
      <c r="F268" s="47"/>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7"/>
      <c r="C269" s="40"/>
      <c r="D269" s="40"/>
      <c r="E269" s="40"/>
      <c r="F269" s="47"/>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7"/>
      <c r="C270" s="40"/>
      <c r="D270" s="40"/>
      <c r="E270" s="40"/>
      <c r="F270" s="47"/>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7"/>
      <c r="C271" s="40"/>
      <c r="D271" s="40"/>
      <c r="E271" s="40"/>
      <c r="F271" s="47"/>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7"/>
      <c r="C272" s="40"/>
      <c r="D272" s="40"/>
      <c r="E272" s="40"/>
      <c r="F272" s="47"/>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7"/>
      <c r="C273" s="40"/>
      <c r="D273" s="40"/>
      <c r="E273" s="40"/>
      <c r="F273" s="47"/>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7"/>
      <c r="C274" s="40"/>
      <c r="D274" s="40"/>
      <c r="E274" s="40"/>
      <c r="F274" s="47"/>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7"/>
      <c r="C275" s="40"/>
      <c r="D275" s="40"/>
      <c r="E275" s="40"/>
      <c r="F275" s="47"/>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7"/>
      <c r="C276" s="40"/>
      <c r="D276" s="40"/>
      <c r="E276" s="40"/>
      <c r="F276" s="47"/>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7"/>
      <c r="C277" s="40"/>
      <c r="D277" s="40"/>
      <c r="E277" s="40"/>
      <c r="F277" s="47"/>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7"/>
      <c r="C278" s="40"/>
      <c r="D278" s="40"/>
      <c r="E278" s="40"/>
      <c r="F278" s="47"/>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7"/>
      <c r="C279" s="40"/>
      <c r="D279" s="40"/>
      <c r="E279" s="40"/>
      <c r="F279" s="47"/>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7"/>
      <c r="C280" s="40"/>
      <c r="D280" s="40"/>
      <c r="E280" s="40"/>
      <c r="F280" s="47"/>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7"/>
      <c r="C281" s="40"/>
      <c r="D281" s="40"/>
      <c r="E281" s="40"/>
      <c r="F281" s="47"/>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7"/>
      <c r="C282" s="40"/>
      <c r="D282" s="40"/>
      <c r="E282" s="40"/>
      <c r="F282" s="47"/>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7"/>
      <c r="C283" s="40"/>
      <c r="D283" s="40"/>
      <c r="E283" s="40"/>
      <c r="F283" s="47"/>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7"/>
      <c r="C284" s="40"/>
      <c r="D284" s="40"/>
      <c r="E284" s="40"/>
      <c r="F284" s="47"/>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7"/>
      <c r="C285" s="40"/>
      <c r="D285" s="40"/>
      <c r="E285" s="40"/>
      <c r="F285" s="47"/>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7"/>
      <c r="C286" s="40"/>
      <c r="D286" s="40"/>
      <c r="E286" s="40"/>
      <c r="F286" s="47"/>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7"/>
      <c r="C287" s="40"/>
      <c r="D287" s="40"/>
      <c r="E287" s="40"/>
      <c r="F287" s="47"/>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7"/>
      <c r="C288" s="40"/>
      <c r="D288" s="40"/>
      <c r="E288" s="40"/>
      <c r="F288" s="47"/>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7"/>
      <c r="C289" s="40"/>
      <c r="D289" s="40"/>
      <c r="E289" s="40"/>
      <c r="F289" s="47"/>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7"/>
      <c r="C290" s="40"/>
      <c r="D290" s="40"/>
      <c r="E290" s="40"/>
      <c r="F290" s="47"/>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7"/>
      <c r="C291" s="40"/>
      <c r="D291" s="40"/>
      <c r="E291" s="40"/>
      <c r="F291" s="47"/>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7"/>
      <c r="C292" s="40"/>
      <c r="D292" s="40"/>
      <c r="E292" s="40"/>
      <c r="F292" s="47"/>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7"/>
      <c r="C293" s="40"/>
      <c r="D293" s="40"/>
      <c r="E293" s="40"/>
      <c r="F293" s="47"/>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7"/>
      <c r="C294" s="40"/>
      <c r="D294" s="40"/>
      <c r="E294" s="40"/>
      <c r="F294" s="47"/>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7"/>
      <c r="C295" s="40"/>
      <c r="D295" s="40"/>
      <c r="E295" s="40"/>
      <c r="F295" s="47"/>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7"/>
      <c r="C296" s="40"/>
      <c r="D296" s="40"/>
      <c r="E296" s="40"/>
      <c r="F296" s="47"/>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7"/>
      <c r="C297" s="40"/>
      <c r="D297" s="40"/>
      <c r="E297" s="40"/>
      <c r="F297" s="47"/>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7"/>
      <c r="C298" s="40"/>
      <c r="D298" s="40"/>
      <c r="E298" s="40"/>
      <c r="F298" s="47"/>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7"/>
      <c r="C299" s="40"/>
      <c r="D299" s="40"/>
      <c r="E299" s="40"/>
      <c r="F299" s="47"/>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7"/>
      <c r="C300" s="40"/>
      <c r="D300" s="40"/>
      <c r="E300" s="40"/>
      <c r="F300" s="47"/>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7"/>
      <c r="C301" s="40"/>
      <c r="D301" s="40"/>
      <c r="E301" s="40"/>
      <c r="F301" s="47"/>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7"/>
      <c r="C302" s="40"/>
      <c r="D302" s="40"/>
      <c r="E302" s="40"/>
      <c r="F302" s="47"/>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7"/>
      <c r="C303" s="40"/>
      <c r="D303" s="40"/>
      <c r="E303" s="40"/>
      <c r="F303" s="47"/>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7"/>
      <c r="C304" s="40"/>
      <c r="D304" s="40"/>
      <c r="E304" s="40"/>
      <c r="F304" s="47"/>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7"/>
      <c r="C305" s="40"/>
      <c r="D305" s="40"/>
      <c r="E305" s="40"/>
      <c r="F305" s="47"/>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7"/>
      <c r="C306" s="40"/>
      <c r="D306" s="40"/>
      <c r="E306" s="40"/>
      <c r="F306" s="47"/>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7"/>
      <c r="C307" s="40"/>
      <c r="D307" s="40"/>
      <c r="E307" s="40"/>
      <c r="F307" s="47"/>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7"/>
      <c r="C308" s="40"/>
      <c r="D308" s="40"/>
      <c r="E308" s="40"/>
      <c r="F308" s="47"/>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7"/>
      <c r="C309" s="40"/>
      <c r="D309" s="40"/>
      <c r="E309" s="40"/>
      <c r="F309" s="47"/>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7"/>
      <c r="C310" s="40"/>
      <c r="D310" s="40"/>
      <c r="E310" s="40"/>
      <c r="F310" s="47"/>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7"/>
      <c r="C311" s="40"/>
      <c r="D311" s="40"/>
      <c r="E311" s="40"/>
      <c r="F311" s="47"/>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7"/>
      <c r="C312" s="40"/>
      <c r="D312" s="40"/>
      <c r="E312" s="40"/>
      <c r="F312" s="47"/>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7"/>
      <c r="C313" s="40"/>
      <c r="D313" s="40"/>
      <c r="E313" s="40"/>
      <c r="F313" s="47"/>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7"/>
      <c r="C314" s="40"/>
      <c r="D314" s="40"/>
      <c r="E314" s="40"/>
      <c r="F314" s="47"/>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7"/>
      <c r="C315" s="40"/>
      <c r="D315" s="40"/>
      <c r="E315" s="40"/>
      <c r="F315" s="47"/>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7"/>
      <c r="C316" s="40"/>
      <c r="D316" s="40"/>
      <c r="E316" s="40"/>
      <c r="F316" s="47"/>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7"/>
      <c r="C317" s="40"/>
      <c r="D317" s="40"/>
      <c r="E317" s="40"/>
      <c r="F317" s="47"/>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7"/>
      <c r="C318" s="40"/>
      <c r="D318" s="40"/>
      <c r="E318" s="40"/>
      <c r="F318" s="47"/>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7"/>
      <c r="C319" s="40"/>
      <c r="D319" s="40"/>
      <c r="E319" s="40"/>
      <c r="F319" s="47"/>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7"/>
      <c r="C320" s="40"/>
      <c r="D320" s="40"/>
      <c r="E320" s="40"/>
      <c r="F320" s="47"/>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7"/>
      <c r="C321" s="40"/>
      <c r="D321" s="40"/>
      <c r="E321" s="40"/>
      <c r="F321" s="47"/>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7"/>
      <c r="C322" s="40"/>
      <c r="D322" s="40"/>
      <c r="E322" s="40"/>
      <c r="F322" s="47"/>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7"/>
      <c r="C323" s="40"/>
      <c r="D323" s="40"/>
      <c r="E323" s="40"/>
      <c r="F323" s="47"/>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7"/>
      <c r="C324" s="40"/>
      <c r="D324" s="40"/>
      <c r="E324" s="40"/>
      <c r="F324" s="47"/>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7"/>
      <c r="C325" s="40"/>
      <c r="D325" s="40"/>
      <c r="E325" s="40"/>
      <c r="F325" s="47"/>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7"/>
      <c r="C326" s="40"/>
      <c r="D326" s="40"/>
      <c r="E326" s="40"/>
      <c r="F326" s="47"/>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7"/>
      <c r="C327" s="40"/>
      <c r="D327" s="40"/>
      <c r="E327" s="40"/>
      <c r="F327" s="47"/>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7"/>
      <c r="C328" s="40"/>
      <c r="D328" s="40"/>
      <c r="E328" s="40"/>
      <c r="F328" s="47"/>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7"/>
      <c r="C329" s="40"/>
      <c r="D329" s="40"/>
      <c r="E329" s="40"/>
      <c r="F329" s="47"/>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7"/>
      <c r="C330" s="40"/>
      <c r="D330" s="40"/>
      <c r="E330" s="40"/>
      <c r="F330" s="47"/>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7"/>
      <c r="C331" s="40"/>
      <c r="D331" s="40"/>
      <c r="E331" s="40"/>
      <c r="F331" s="47"/>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7"/>
      <c r="C332" s="40"/>
      <c r="D332" s="40"/>
      <c r="E332" s="40"/>
      <c r="F332" s="47"/>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7"/>
      <c r="C333" s="40"/>
      <c r="D333" s="40"/>
      <c r="E333" s="40"/>
      <c r="F333" s="47"/>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7"/>
      <c r="C334" s="40"/>
      <c r="D334" s="40"/>
      <c r="E334" s="40"/>
      <c r="F334" s="47"/>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7"/>
      <c r="C335" s="40"/>
      <c r="D335" s="40"/>
      <c r="E335" s="40"/>
      <c r="F335" s="47"/>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7"/>
      <c r="C336" s="40"/>
      <c r="D336" s="40"/>
      <c r="E336" s="40"/>
      <c r="F336" s="47"/>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7"/>
      <c r="C337" s="40"/>
      <c r="D337" s="40"/>
      <c r="E337" s="40"/>
      <c r="F337" s="47"/>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7"/>
      <c r="C338" s="40"/>
      <c r="D338" s="40"/>
      <c r="E338" s="40"/>
      <c r="F338" s="47"/>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7"/>
      <c r="C339" s="40"/>
      <c r="D339" s="40"/>
      <c r="E339" s="40"/>
      <c r="F339" s="47"/>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7"/>
      <c r="C340" s="40"/>
      <c r="D340" s="40"/>
      <c r="E340" s="40"/>
      <c r="F340" s="47"/>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7"/>
      <c r="C341" s="40"/>
      <c r="D341" s="40"/>
      <c r="E341" s="40"/>
      <c r="F341" s="47"/>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7"/>
      <c r="C342" s="40"/>
      <c r="D342" s="40"/>
      <c r="E342" s="40"/>
      <c r="F342" s="47"/>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7"/>
      <c r="C343" s="40"/>
      <c r="D343" s="40"/>
      <c r="E343" s="40"/>
      <c r="F343" s="47"/>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7"/>
      <c r="C344" s="40"/>
      <c r="D344" s="40"/>
      <c r="E344" s="40"/>
      <c r="F344" s="47"/>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7"/>
      <c r="C345" s="40"/>
      <c r="D345" s="40"/>
      <c r="E345" s="40"/>
      <c r="F345" s="47"/>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7"/>
      <c r="C346" s="40"/>
      <c r="D346" s="40"/>
      <c r="E346" s="40"/>
      <c r="F346" s="47"/>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7"/>
      <c r="C347" s="40"/>
      <c r="D347" s="40"/>
      <c r="E347" s="40"/>
      <c r="F347" s="47"/>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7"/>
      <c r="C348" s="40"/>
      <c r="D348" s="40"/>
      <c r="E348" s="40"/>
      <c r="F348" s="47"/>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7"/>
      <c r="C349" s="40"/>
      <c r="D349" s="40"/>
      <c r="E349" s="40"/>
      <c r="F349" s="47"/>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7"/>
      <c r="C350" s="40"/>
      <c r="D350" s="40"/>
      <c r="E350" s="40"/>
      <c r="F350" s="47"/>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7"/>
      <c r="C351" s="40"/>
      <c r="D351" s="40"/>
      <c r="E351" s="40"/>
      <c r="F351" s="47"/>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7"/>
      <c r="C352" s="40"/>
      <c r="D352" s="40"/>
      <c r="E352" s="40"/>
      <c r="F352" s="47"/>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7"/>
      <c r="C353" s="40"/>
      <c r="D353" s="40"/>
      <c r="E353" s="40"/>
      <c r="F353" s="47"/>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7"/>
      <c r="C354" s="40"/>
      <c r="D354" s="40"/>
      <c r="E354" s="40"/>
      <c r="F354" s="47"/>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7"/>
      <c r="C355" s="40"/>
      <c r="D355" s="40"/>
      <c r="E355" s="40"/>
      <c r="F355" s="47"/>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7"/>
      <c r="C356" s="40"/>
      <c r="D356" s="40"/>
      <c r="E356" s="40"/>
      <c r="F356" s="47"/>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7"/>
      <c r="C357" s="40"/>
      <c r="D357" s="40"/>
      <c r="E357" s="40"/>
      <c r="F357" s="47"/>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7"/>
      <c r="C358" s="40"/>
      <c r="D358" s="40"/>
      <c r="E358" s="40"/>
      <c r="F358" s="47"/>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7"/>
      <c r="C359" s="40"/>
      <c r="D359" s="40"/>
      <c r="E359" s="40"/>
      <c r="F359" s="47"/>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7"/>
      <c r="C360" s="40"/>
      <c r="D360" s="40"/>
      <c r="E360" s="40"/>
      <c r="F360" s="47"/>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7"/>
      <c r="C361" s="40"/>
      <c r="D361" s="40"/>
      <c r="E361" s="40"/>
      <c r="F361" s="47"/>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7"/>
      <c r="C362" s="40"/>
      <c r="D362" s="40"/>
      <c r="E362" s="40"/>
      <c r="F362" s="47"/>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7"/>
      <c r="C363" s="40"/>
      <c r="D363" s="40"/>
      <c r="E363" s="40"/>
      <c r="F363" s="47"/>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7"/>
      <c r="C364" s="40"/>
      <c r="D364" s="40"/>
      <c r="E364" s="40"/>
      <c r="F364" s="47"/>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7"/>
      <c r="C365" s="40"/>
      <c r="D365" s="40"/>
      <c r="E365" s="40"/>
      <c r="F365" s="47"/>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7"/>
      <c r="C366" s="40"/>
      <c r="D366" s="40"/>
      <c r="E366" s="40"/>
      <c r="F366" s="47"/>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7"/>
      <c r="C367" s="40"/>
      <c r="D367" s="40"/>
      <c r="E367" s="40"/>
      <c r="F367" s="47"/>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7"/>
      <c r="C368" s="40"/>
      <c r="D368" s="40"/>
      <c r="E368" s="40"/>
      <c r="F368" s="47"/>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7"/>
      <c r="C369" s="40"/>
      <c r="D369" s="40"/>
      <c r="E369" s="40"/>
      <c r="F369" s="47"/>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7"/>
      <c r="C370" s="40"/>
      <c r="D370" s="40"/>
      <c r="E370" s="40"/>
      <c r="F370" s="47"/>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7"/>
      <c r="C371" s="40"/>
      <c r="D371" s="40"/>
      <c r="E371" s="40"/>
      <c r="F371" s="47"/>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7"/>
      <c r="C372" s="40"/>
      <c r="D372" s="40"/>
      <c r="E372" s="40"/>
      <c r="F372" s="47"/>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7"/>
      <c r="C373" s="40"/>
      <c r="D373" s="40"/>
      <c r="E373" s="40"/>
      <c r="F373" s="47"/>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7"/>
      <c r="C374" s="40"/>
      <c r="D374" s="40"/>
      <c r="E374" s="40"/>
      <c r="F374" s="47"/>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7"/>
      <c r="C375" s="40"/>
      <c r="D375" s="40"/>
      <c r="E375" s="40"/>
      <c r="F375" s="47"/>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7"/>
      <c r="C376" s="40"/>
      <c r="D376" s="40"/>
      <c r="E376" s="40"/>
      <c r="F376" s="47"/>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7"/>
      <c r="C377" s="40"/>
      <c r="D377" s="40"/>
      <c r="E377" s="40"/>
      <c r="F377" s="47"/>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7"/>
      <c r="C378" s="40"/>
      <c r="D378" s="40"/>
      <c r="E378" s="40"/>
      <c r="F378" s="47"/>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7"/>
      <c r="C379" s="40"/>
      <c r="D379" s="40"/>
      <c r="E379" s="40"/>
      <c r="F379" s="47"/>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7"/>
      <c r="C380" s="40"/>
      <c r="D380" s="40"/>
      <c r="E380" s="40"/>
      <c r="F380" s="47"/>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7"/>
      <c r="C381" s="40"/>
      <c r="D381" s="40"/>
      <c r="E381" s="40"/>
      <c r="F381" s="47"/>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7"/>
      <c r="C382" s="40"/>
      <c r="D382" s="40"/>
      <c r="E382" s="40"/>
      <c r="F382" s="47"/>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7"/>
      <c r="C383" s="40"/>
      <c r="D383" s="40"/>
      <c r="E383" s="40"/>
      <c r="F383" s="47"/>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7"/>
      <c r="C384" s="40"/>
      <c r="D384" s="40"/>
      <c r="E384" s="40"/>
      <c r="F384" s="47"/>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7"/>
      <c r="C385" s="40"/>
      <c r="D385" s="40"/>
      <c r="E385" s="40"/>
      <c r="F385" s="47"/>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7"/>
      <c r="C386" s="40"/>
      <c r="D386" s="40"/>
      <c r="E386" s="40"/>
      <c r="F386" s="47"/>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7"/>
      <c r="C387" s="40"/>
      <c r="D387" s="40"/>
      <c r="E387" s="40"/>
      <c r="F387" s="47"/>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7"/>
      <c r="C388" s="40"/>
      <c r="D388" s="40"/>
      <c r="E388" s="40"/>
      <c r="F388" s="47"/>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7"/>
      <c r="C389" s="40"/>
      <c r="D389" s="40"/>
      <c r="E389" s="40"/>
      <c r="F389" s="47"/>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7"/>
      <c r="C390" s="40"/>
      <c r="D390" s="40"/>
      <c r="E390" s="40"/>
      <c r="F390" s="47"/>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7"/>
      <c r="C391" s="40"/>
      <c r="D391" s="40"/>
      <c r="E391" s="40"/>
      <c r="F391" s="47"/>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7"/>
      <c r="C392" s="40"/>
      <c r="D392" s="40"/>
      <c r="E392" s="40"/>
      <c r="F392" s="47"/>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7"/>
      <c r="C393" s="40"/>
      <c r="D393" s="40"/>
      <c r="E393" s="40"/>
      <c r="F393" s="47"/>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7"/>
      <c r="C394" s="40"/>
      <c r="D394" s="40"/>
      <c r="E394" s="40"/>
      <c r="F394" s="47"/>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7"/>
      <c r="C395" s="40"/>
      <c r="D395" s="40"/>
      <c r="E395" s="40"/>
      <c r="F395" s="47"/>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7"/>
      <c r="C396" s="40"/>
      <c r="D396" s="40"/>
      <c r="E396" s="40"/>
      <c r="F396" s="47"/>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7"/>
      <c r="C397" s="40"/>
      <c r="D397" s="40"/>
      <c r="E397" s="40"/>
      <c r="F397" s="47"/>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7"/>
      <c r="C398" s="40"/>
      <c r="D398" s="40"/>
      <c r="E398" s="40"/>
      <c r="F398" s="47"/>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7"/>
      <c r="C399" s="40"/>
      <c r="D399" s="40"/>
      <c r="E399" s="40"/>
      <c r="F399" s="47"/>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7"/>
      <c r="C400" s="40"/>
      <c r="D400" s="40"/>
      <c r="E400" s="40"/>
      <c r="F400" s="47"/>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7"/>
      <c r="C401" s="40"/>
      <c r="D401" s="40"/>
      <c r="E401" s="40"/>
      <c r="F401" s="47"/>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7"/>
      <c r="C402" s="40"/>
      <c r="D402" s="40"/>
      <c r="E402" s="40"/>
      <c r="F402" s="47"/>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7"/>
      <c r="C403" s="40"/>
      <c r="D403" s="40"/>
      <c r="E403" s="40"/>
      <c r="F403" s="47"/>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7"/>
      <c r="C404" s="40"/>
      <c r="D404" s="40"/>
      <c r="E404" s="40"/>
      <c r="F404" s="47"/>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7"/>
      <c r="C405" s="40"/>
      <c r="D405" s="40"/>
      <c r="E405" s="40"/>
      <c r="F405" s="47"/>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7"/>
      <c r="C406" s="40"/>
      <c r="D406" s="40"/>
      <c r="E406" s="40"/>
      <c r="F406" s="47"/>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7"/>
      <c r="C407" s="40"/>
      <c r="D407" s="40"/>
      <c r="E407" s="40"/>
      <c r="F407" s="47"/>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7"/>
      <c r="C408" s="40"/>
      <c r="D408" s="40"/>
      <c r="E408" s="40"/>
      <c r="F408" s="47"/>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7"/>
      <c r="C409" s="40"/>
      <c r="D409" s="40"/>
      <c r="E409" s="40"/>
      <c r="F409" s="47"/>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7"/>
      <c r="C410" s="40"/>
      <c r="D410" s="40"/>
      <c r="E410" s="40"/>
      <c r="F410" s="47"/>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7"/>
      <c r="C411" s="40"/>
      <c r="D411" s="40"/>
      <c r="E411" s="40"/>
      <c r="F411" s="47"/>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7"/>
      <c r="C412" s="40"/>
      <c r="D412" s="40"/>
      <c r="E412" s="40"/>
      <c r="F412" s="47"/>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7"/>
      <c r="C413" s="40"/>
      <c r="D413" s="40"/>
      <c r="E413" s="40"/>
      <c r="F413" s="47"/>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7"/>
      <c r="C414" s="40"/>
      <c r="D414" s="40"/>
      <c r="E414" s="40"/>
      <c r="F414" s="47"/>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7"/>
      <c r="C415" s="40"/>
      <c r="D415" s="40"/>
      <c r="E415" s="40"/>
      <c r="F415" s="47"/>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7"/>
      <c r="C416" s="40"/>
      <c r="D416" s="40"/>
      <c r="E416" s="40"/>
      <c r="F416" s="47"/>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7"/>
      <c r="C417" s="40"/>
      <c r="D417" s="40"/>
      <c r="E417" s="40"/>
      <c r="F417" s="47"/>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7"/>
      <c r="C418" s="40"/>
      <c r="D418" s="40"/>
      <c r="E418" s="40"/>
      <c r="F418" s="47"/>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7"/>
      <c r="C419" s="40"/>
      <c r="D419" s="40"/>
      <c r="E419" s="40"/>
      <c r="F419" s="47"/>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7"/>
      <c r="C420" s="40"/>
      <c r="D420" s="40"/>
      <c r="E420" s="40"/>
      <c r="F420" s="47"/>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7"/>
      <c r="C421" s="40"/>
      <c r="D421" s="40"/>
      <c r="E421" s="40"/>
      <c r="F421" s="47"/>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7"/>
      <c r="C422" s="40"/>
      <c r="D422" s="40"/>
      <c r="E422" s="40"/>
      <c r="F422" s="47"/>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7"/>
      <c r="C423" s="40"/>
      <c r="D423" s="40"/>
      <c r="E423" s="40"/>
      <c r="F423" s="47"/>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7"/>
      <c r="C424" s="40"/>
      <c r="D424" s="40"/>
      <c r="E424" s="40"/>
      <c r="F424" s="47"/>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7"/>
      <c r="C425" s="40"/>
      <c r="D425" s="40"/>
      <c r="E425" s="40"/>
      <c r="F425" s="47"/>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7"/>
      <c r="C426" s="40"/>
      <c r="D426" s="40"/>
      <c r="E426" s="40"/>
      <c r="F426" s="47"/>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7"/>
      <c r="C427" s="40"/>
      <c r="D427" s="40"/>
      <c r="E427" s="40"/>
      <c r="F427" s="47"/>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7"/>
      <c r="C428" s="40"/>
      <c r="D428" s="40"/>
      <c r="E428" s="40"/>
      <c r="F428" s="47"/>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7"/>
      <c r="C429" s="40"/>
      <c r="D429" s="40"/>
      <c r="E429" s="40"/>
      <c r="F429" s="47"/>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7"/>
      <c r="C430" s="40"/>
      <c r="D430" s="40"/>
      <c r="E430" s="40"/>
      <c r="F430" s="47"/>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7"/>
      <c r="C431" s="40"/>
      <c r="D431" s="40"/>
      <c r="E431" s="40"/>
      <c r="F431" s="47"/>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7"/>
      <c r="C432" s="40"/>
      <c r="D432" s="40"/>
      <c r="E432" s="40"/>
      <c r="F432" s="47"/>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7"/>
      <c r="C433" s="40"/>
      <c r="D433" s="40"/>
      <c r="E433" s="40"/>
      <c r="F433" s="47"/>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7"/>
      <c r="C434" s="40"/>
      <c r="D434" s="40"/>
      <c r="E434" s="40"/>
      <c r="F434" s="47"/>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7"/>
      <c r="C435" s="40"/>
      <c r="D435" s="40"/>
      <c r="E435" s="40"/>
      <c r="F435" s="47"/>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7"/>
      <c r="C436" s="40"/>
      <c r="D436" s="40"/>
      <c r="E436" s="40"/>
      <c r="F436" s="47"/>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7"/>
      <c r="C437" s="40"/>
      <c r="D437" s="40"/>
      <c r="E437" s="40"/>
      <c r="F437" s="47"/>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7"/>
      <c r="C438" s="40"/>
      <c r="D438" s="40"/>
      <c r="E438" s="40"/>
      <c r="F438" s="47"/>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7"/>
      <c r="C439" s="40"/>
      <c r="D439" s="40"/>
      <c r="E439" s="40"/>
      <c r="F439" s="47"/>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7"/>
      <c r="C440" s="40"/>
      <c r="D440" s="40"/>
      <c r="E440" s="40"/>
      <c r="F440" s="47"/>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7"/>
      <c r="C441" s="40"/>
      <c r="D441" s="40"/>
      <c r="E441" s="40"/>
      <c r="F441" s="47"/>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7"/>
      <c r="C442" s="40"/>
      <c r="D442" s="40"/>
      <c r="E442" s="40"/>
      <c r="F442" s="47"/>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7"/>
      <c r="C443" s="40"/>
      <c r="D443" s="40"/>
      <c r="E443" s="40"/>
      <c r="F443" s="47"/>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7"/>
      <c r="C444" s="40"/>
      <c r="D444" s="40"/>
      <c r="E444" s="40"/>
      <c r="F444" s="47"/>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7"/>
      <c r="C445" s="40"/>
      <c r="D445" s="40"/>
      <c r="E445" s="40"/>
      <c r="F445" s="47"/>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7"/>
      <c r="C446" s="40"/>
      <c r="D446" s="40"/>
      <c r="E446" s="40"/>
      <c r="F446" s="47"/>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7"/>
      <c r="C447" s="40"/>
      <c r="D447" s="40"/>
      <c r="E447" s="40"/>
      <c r="F447" s="47"/>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7"/>
      <c r="C448" s="40"/>
      <c r="D448" s="40"/>
      <c r="E448" s="40"/>
      <c r="F448" s="47"/>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7"/>
      <c r="C449" s="40"/>
      <c r="D449" s="40"/>
      <c r="E449" s="40"/>
      <c r="F449" s="47"/>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7"/>
      <c r="C450" s="40"/>
      <c r="D450" s="40"/>
      <c r="E450" s="40"/>
      <c r="F450" s="47"/>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7"/>
      <c r="C451" s="40"/>
      <c r="D451" s="40"/>
      <c r="E451" s="40"/>
      <c r="F451" s="47"/>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7"/>
      <c r="C452" s="40"/>
      <c r="D452" s="40"/>
      <c r="E452" s="40"/>
      <c r="F452" s="47"/>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7"/>
      <c r="C453" s="40"/>
      <c r="D453" s="40"/>
      <c r="E453" s="40"/>
      <c r="F453" s="47"/>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7"/>
      <c r="C454" s="40"/>
      <c r="D454" s="40"/>
      <c r="E454" s="40"/>
      <c r="F454" s="47"/>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7"/>
      <c r="C455" s="40"/>
      <c r="D455" s="40"/>
      <c r="E455" s="40"/>
      <c r="F455" s="47"/>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7"/>
      <c r="C456" s="40"/>
      <c r="D456" s="40"/>
      <c r="E456" s="40"/>
      <c r="F456" s="47"/>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7"/>
      <c r="C457" s="40"/>
      <c r="D457" s="40"/>
      <c r="E457" s="40"/>
      <c r="F457" s="47"/>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7"/>
      <c r="C458" s="40"/>
      <c r="D458" s="40"/>
      <c r="E458" s="40"/>
      <c r="F458" s="47"/>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7"/>
      <c r="C459" s="40"/>
      <c r="D459" s="40"/>
      <c r="E459" s="40"/>
      <c r="F459" s="47"/>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7"/>
      <c r="C460" s="40"/>
      <c r="D460" s="40"/>
      <c r="E460" s="40"/>
      <c r="F460" s="47"/>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7"/>
      <c r="C461" s="40"/>
      <c r="D461" s="40"/>
      <c r="E461" s="40"/>
      <c r="F461" s="47"/>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7"/>
      <c r="C462" s="40"/>
      <c r="D462" s="40"/>
      <c r="E462" s="40"/>
      <c r="F462" s="47"/>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7"/>
      <c r="C463" s="40"/>
      <c r="D463" s="40"/>
      <c r="E463" s="40"/>
      <c r="F463" s="47"/>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7"/>
      <c r="C464" s="40"/>
      <c r="D464" s="40"/>
      <c r="E464" s="40"/>
      <c r="F464" s="47"/>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7"/>
      <c r="C465" s="40"/>
      <c r="D465" s="40"/>
      <c r="E465" s="40"/>
      <c r="F465" s="47"/>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7"/>
      <c r="C466" s="40"/>
      <c r="D466" s="40"/>
      <c r="E466" s="40"/>
      <c r="F466" s="47"/>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7"/>
      <c r="C467" s="40"/>
      <c r="D467" s="40"/>
      <c r="E467" s="40"/>
      <c r="F467" s="47"/>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7"/>
      <c r="C468" s="40"/>
      <c r="D468" s="40"/>
      <c r="E468" s="40"/>
      <c r="F468" s="47"/>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7"/>
      <c r="C469" s="40"/>
      <c r="D469" s="40"/>
      <c r="E469" s="40"/>
      <c r="F469" s="47"/>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7"/>
      <c r="C470" s="40"/>
      <c r="D470" s="40"/>
      <c r="E470" s="40"/>
      <c r="F470" s="47"/>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7"/>
      <c r="C471" s="40"/>
      <c r="D471" s="40"/>
      <c r="E471" s="40"/>
      <c r="F471" s="47"/>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7"/>
      <c r="C472" s="40"/>
      <c r="D472" s="40"/>
      <c r="E472" s="40"/>
      <c r="F472" s="47"/>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7"/>
      <c r="C473" s="40"/>
      <c r="D473" s="40"/>
      <c r="E473" s="40"/>
      <c r="F473" s="47"/>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7"/>
      <c r="C474" s="40"/>
      <c r="D474" s="40"/>
      <c r="E474" s="40"/>
      <c r="F474" s="47"/>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7"/>
      <c r="C475" s="40"/>
      <c r="D475" s="40"/>
      <c r="E475" s="40"/>
      <c r="F475" s="47"/>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7"/>
      <c r="C476" s="40"/>
      <c r="D476" s="40"/>
      <c r="E476" s="40"/>
      <c r="F476" s="47"/>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7"/>
      <c r="C477" s="40"/>
      <c r="D477" s="40"/>
      <c r="E477" s="40"/>
      <c r="F477" s="47"/>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7"/>
      <c r="C478" s="40"/>
      <c r="D478" s="40"/>
      <c r="E478" s="40"/>
      <c r="F478" s="47"/>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7"/>
      <c r="C479" s="40"/>
      <c r="D479" s="40"/>
      <c r="E479" s="40"/>
      <c r="F479" s="47"/>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7"/>
      <c r="C480" s="40"/>
      <c r="D480" s="40"/>
      <c r="E480" s="40"/>
      <c r="F480" s="47"/>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7"/>
      <c r="C481" s="40"/>
      <c r="D481" s="40"/>
      <c r="E481" s="40"/>
      <c r="F481" s="47"/>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7"/>
      <c r="C482" s="40"/>
      <c r="D482" s="40"/>
      <c r="E482" s="40"/>
      <c r="F482" s="47"/>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7"/>
      <c r="C483" s="40"/>
      <c r="D483" s="40"/>
      <c r="E483" s="40"/>
      <c r="F483" s="47"/>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7"/>
      <c r="C484" s="40"/>
      <c r="D484" s="40"/>
      <c r="E484" s="40"/>
      <c r="F484" s="47"/>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7"/>
      <c r="C485" s="40"/>
      <c r="D485" s="40"/>
      <c r="E485" s="40"/>
      <c r="F485" s="47"/>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7"/>
      <c r="C486" s="40"/>
      <c r="D486" s="40"/>
      <c r="E486" s="40"/>
      <c r="F486" s="47"/>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7"/>
      <c r="C487" s="40"/>
      <c r="D487" s="40"/>
      <c r="E487" s="40"/>
      <c r="F487" s="47"/>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7"/>
      <c r="C488" s="40"/>
      <c r="D488" s="40"/>
      <c r="E488" s="40"/>
      <c r="F488" s="47"/>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7"/>
      <c r="C489" s="40"/>
      <c r="D489" s="40"/>
      <c r="E489" s="40"/>
      <c r="F489" s="47"/>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7"/>
      <c r="C490" s="40"/>
      <c r="D490" s="40"/>
      <c r="E490" s="40"/>
      <c r="F490" s="47"/>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7"/>
      <c r="C491" s="40"/>
      <c r="D491" s="40"/>
      <c r="E491" s="40"/>
      <c r="F491" s="47"/>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7"/>
      <c r="C492" s="40"/>
      <c r="D492" s="40"/>
      <c r="E492" s="40"/>
      <c r="F492" s="47"/>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7"/>
      <c r="C493" s="40"/>
      <c r="D493" s="40"/>
      <c r="E493" s="40"/>
      <c r="F493" s="47"/>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7"/>
      <c r="C494" s="40"/>
      <c r="D494" s="40"/>
      <c r="E494" s="40"/>
      <c r="F494" s="47"/>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7"/>
      <c r="C495" s="40"/>
      <c r="D495" s="40"/>
      <c r="E495" s="40"/>
      <c r="F495" s="47"/>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7"/>
      <c r="C496" s="40"/>
      <c r="D496" s="40"/>
      <c r="E496" s="40"/>
      <c r="F496" s="47"/>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7"/>
      <c r="C497" s="40"/>
      <c r="D497" s="40"/>
      <c r="E497" s="40"/>
      <c r="F497" s="47"/>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7"/>
      <c r="C498" s="40"/>
      <c r="D498" s="40"/>
      <c r="E498" s="40"/>
      <c r="F498" s="47"/>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7"/>
      <c r="C499" s="40"/>
      <c r="D499" s="40"/>
      <c r="E499" s="40"/>
      <c r="F499" s="47"/>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7"/>
      <c r="C500" s="40"/>
      <c r="D500" s="40"/>
      <c r="E500" s="40"/>
      <c r="F500" s="47"/>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7"/>
      <c r="C501" s="40"/>
      <c r="D501" s="40"/>
      <c r="E501" s="40"/>
      <c r="F501" s="47"/>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7"/>
      <c r="C502" s="40"/>
      <c r="D502" s="40"/>
      <c r="E502" s="40"/>
      <c r="F502" s="47"/>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7"/>
      <c r="C503" s="40"/>
      <c r="D503" s="40"/>
      <c r="E503" s="40"/>
      <c r="F503" s="47"/>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7"/>
      <c r="C504" s="40"/>
      <c r="D504" s="40"/>
      <c r="E504" s="40"/>
      <c r="F504" s="47"/>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7"/>
      <c r="C505" s="40"/>
      <c r="D505" s="40"/>
      <c r="E505" s="40"/>
      <c r="F505" s="47"/>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7"/>
      <c r="C506" s="40"/>
      <c r="D506" s="40"/>
      <c r="E506" s="40"/>
      <c r="F506" s="47"/>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7"/>
      <c r="C507" s="40"/>
      <c r="D507" s="40"/>
      <c r="E507" s="40"/>
      <c r="F507" s="47"/>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7"/>
      <c r="C508" s="40"/>
      <c r="D508" s="40"/>
      <c r="E508" s="40"/>
      <c r="F508" s="47"/>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7"/>
      <c r="C509" s="40"/>
      <c r="D509" s="40"/>
      <c r="E509" s="40"/>
      <c r="F509" s="47"/>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7"/>
      <c r="C510" s="40"/>
      <c r="D510" s="40"/>
      <c r="E510" s="40"/>
      <c r="F510" s="47"/>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7"/>
      <c r="C511" s="40"/>
      <c r="D511" s="40"/>
      <c r="E511" s="40"/>
      <c r="F511" s="47"/>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7"/>
      <c r="C512" s="40"/>
      <c r="D512" s="40"/>
      <c r="E512" s="40"/>
      <c r="F512" s="47"/>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7"/>
      <c r="C513" s="40"/>
      <c r="D513" s="40"/>
      <c r="E513" s="40"/>
      <c r="F513" s="47"/>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7"/>
      <c r="C514" s="40"/>
      <c r="D514" s="40"/>
      <c r="E514" s="40"/>
      <c r="F514" s="47"/>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7"/>
      <c r="C515" s="40"/>
      <c r="D515" s="40"/>
      <c r="E515" s="40"/>
      <c r="F515" s="47"/>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7"/>
      <c r="C516" s="40"/>
      <c r="D516" s="40"/>
      <c r="E516" s="40"/>
      <c r="F516" s="47"/>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7"/>
      <c r="C517" s="40"/>
      <c r="D517" s="40"/>
      <c r="E517" s="40"/>
      <c r="F517" s="47"/>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7"/>
      <c r="C518" s="40"/>
      <c r="D518" s="40"/>
      <c r="E518" s="40"/>
      <c r="F518" s="47"/>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7"/>
      <c r="C519" s="40"/>
      <c r="D519" s="40"/>
      <c r="E519" s="40"/>
      <c r="F519" s="47"/>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7"/>
      <c r="C520" s="40"/>
      <c r="D520" s="40"/>
      <c r="E520" s="40"/>
      <c r="F520" s="47"/>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7"/>
      <c r="C521" s="40"/>
      <c r="D521" s="40"/>
      <c r="E521" s="40"/>
      <c r="F521" s="47"/>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7"/>
      <c r="C522" s="40"/>
      <c r="D522" s="40"/>
      <c r="E522" s="40"/>
      <c r="F522" s="47"/>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7"/>
      <c r="C523" s="40"/>
      <c r="D523" s="40"/>
      <c r="E523" s="40"/>
      <c r="F523" s="47"/>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7"/>
      <c r="C524" s="40"/>
      <c r="D524" s="40"/>
      <c r="E524" s="40"/>
      <c r="F524" s="47"/>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7"/>
      <c r="C525" s="40"/>
      <c r="D525" s="40"/>
      <c r="E525" s="40"/>
      <c r="F525" s="47"/>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7"/>
      <c r="C526" s="40"/>
      <c r="D526" s="40"/>
      <c r="E526" s="40"/>
      <c r="F526" s="47"/>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7"/>
      <c r="C527" s="40"/>
      <c r="D527" s="40"/>
      <c r="E527" s="40"/>
      <c r="F527" s="47"/>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7"/>
      <c r="C528" s="40"/>
      <c r="D528" s="40"/>
      <c r="E528" s="40"/>
      <c r="F528" s="47"/>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7"/>
      <c r="C529" s="40"/>
      <c r="D529" s="40"/>
      <c r="E529" s="40"/>
      <c r="F529" s="47"/>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7"/>
      <c r="C530" s="40"/>
      <c r="D530" s="40"/>
      <c r="E530" s="40"/>
      <c r="F530" s="47"/>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7"/>
      <c r="C531" s="40"/>
      <c r="D531" s="40"/>
      <c r="E531" s="40"/>
      <c r="F531" s="47"/>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7"/>
      <c r="C532" s="40"/>
      <c r="D532" s="40"/>
      <c r="E532" s="40"/>
      <c r="F532" s="47"/>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7"/>
      <c r="C533" s="40"/>
      <c r="D533" s="40"/>
      <c r="E533" s="40"/>
      <c r="F533" s="47"/>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7"/>
      <c r="C534" s="40"/>
      <c r="D534" s="40"/>
      <c r="E534" s="40"/>
      <c r="F534" s="47"/>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7"/>
      <c r="C535" s="40"/>
      <c r="D535" s="40"/>
      <c r="E535" s="40"/>
      <c r="F535" s="47"/>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7"/>
      <c r="C536" s="40"/>
      <c r="D536" s="40"/>
      <c r="E536" s="40"/>
      <c r="F536" s="47"/>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7"/>
      <c r="C537" s="40"/>
      <c r="D537" s="40"/>
      <c r="E537" s="40"/>
      <c r="F537" s="47"/>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7"/>
      <c r="C538" s="40"/>
      <c r="D538" s="40"/>
      <c r="E538" s="40"/>
      <c r="F538" s="47"/>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7"/>
      <c r="C539" s="40"/>
      <c r="D539" s="40"/>
      <c r="E539" s="40"/>
      <c r="F539" s="47"/>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7"/>
      <c r="C540" s="40"/>
      <c r="D540" s="40"/>
      <c r="E540" s="40"/>
      <c r="F540" s="47"/>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7"/>
      <c r="C541" s="40"/>
      <c r="D541" s="40"/>
      <c r="E541" s="40"/>
      <c r="F541" s="47"/>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7"/>
      <c r="C542" s="40"/>
      <c r="D542" s="40"/>
      <c r="E542" s="40"/>
      <c r="F542" s="47"/>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7"/>
      <c r="C543" s="40"/>
      <c r="D543" s="40"/>
      <c r="E543" s="40"/>
      <c r="F543" s="47"/>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7"/>
      <c r="C544" s="40"/>
      <c r="D544" s="40"/>
      <c r="E544" s="40"/>
      <c r="F544" s="47"/>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7"/>
      <c r="C545" s="40"/>
      <c r="D545" s="40"/>
      <c r="E545" s="40"/>
      <c r="F545" s="47"/>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7"/>
      <c r="C546" s="40"/>
      <c r="D546" s="40"/>
      <c r="E546" s="40"/>
      <c r="F546" s="47"/>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7"/>
      <c r="C547" s="40"/>
      <c r="D547" s="40"/>
      <c r="E547" s="40"/>
      <c r="F547" s="47"/>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7"/>
      <c r="C548" s="40"/>
      <c r="D548" s="40"/>
      <c r="E548" s="40"/>
      <c r="F548" s="47"/>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7"/>
      <c r="C549" s="40"/>
      <c r="D549" s="40"/>
      <c r="E549" s="40"/>
      <c r="F549" s="47"/>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7"/>
      <c r="C550" s="40"/>
      <c r="D550" s="40"/>
      <c r="E550" s="40"/>
      <c r="F550" s="47"/>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7"/>
      <c r="C551" s="40"/>
      <c r="D551" s="40"/>
      <c r="E551" s="40"/>
      <c r="F551" s="47"/>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7"/>
      <c r="C552" s="40"/>
      <c r="D552" s="40"/>
      <c r="E552" s="40"/>
      <c r="F552" s="47"/>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7"/>
      <c r="C553" s="40"/>
      <c r="D553" s="40"/>
      <c r="E553" s="40"/>
      <c r="F553" s="47"/>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7"/>
      <c r="C554" s="40"/>
      <c r="D554" s="40"/>
      <c r="E554" s="40"/>
      <c r="F554" s="47"/>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7"/>
      <c r="C555" s="40"/>
      <c r="D555" s="40"/>
      <c r="E555" s="40"/>
      <c r="F555" s="47"/>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7"/>
      <c r="C556" s="40"/>
      <c r="D556" s="40"/>
      <c r="E556" s="40"/>
      <c r="F556" s="47"/>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7"/>
      <c r="C557" s="40"/>
      <c r="D557" s="40"/>
      <c r="E557" s="40"/>
      <c r="F557" s="47"/>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7"/>
      <c r="C558" s="40"/>
      <c r="D558" s="40"/>
      <c r="E558" s="40"/>
      <c r="F558" s="47"/>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7"/>
      <c r="C559" s="40"/>
      <c r="D559" s="40"/>
      <c r="E559" s="40"/>
      <c r="F559" s="47"/>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7"/>
      <c r="C560" s="40"/>
      <c r="D560" s="40"/>
      <c r="E560" s="40"/>
      <c r="F560" s="47"/>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7"/>
      <c r="C561" s="40"/>
      <c r="D561" s="40"/>
      <c r="E561" s="40"/>
      <c r="F561" s="47"/>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7"/>
      <c r="C562" s="40"/>
      <c r="D562" s="40"/>
      <c r="E562" s="40"/>
      <c r="F562" s="47"/>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7"/>
      <c r="C563" s="40"/>
      <c r="D563" s="40"/>
      <c r="E563" s="40"/>
      <c r="F563" s="47"/>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7"/>
      <c r="C564" s="40"/>
      <c r="D564" s="40"/>
      <c r="E564" s="40"/>
      <c r="F564" s="47"/>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7"/>
      <c r="C565" s="40"/>
      <c r="D565" s="40"/>
      <c r="E565" s="40"/>
      <c r="F565" s="47"/>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7"/>
      <c r="C566" s="40"/>
      <c r="D566" s="40"/>
      <c r="E566" s="40"/>
      <c r="F566" s="47"/>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7"/>
      <c r="C567" s="40"/>
      <c r="D567" s="40"/>
      <c r="E567" s="40"/>
      <c r="F567" s="47"/>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7"/>
      <c r="C568" s="40"/>
      <c r="D568" s="40"/>
      <c r="E568" s="40"/>
      <c r="F568" s="47"/>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7"/>
      <c r="C569" s="40"/>
      <c r="D569" s="40"/>
      <c r="E569" s="40"/>
      <c r="F569" s="47"/>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7"/>
      <c r="C570" s="40"/>
      <c r="D570" s="40"/>
      <c r="E570" s="40"/>
      <c r="F570" s="47"/>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7"/>
      <c r="C571" s="40"/>
      <c r="D571" s="40"/>
      <c r="E571" s="40"/>
      <c r="F571" s="47"/>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7"/>
      <c r="C572" s="40"/>
      <c r="D572" s="40"/>
      <c r="E572" s="40"/>
      <c r="F572" s="47"/>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7"/>
      <c r="C573" s="40"/>
      <c r="D573" s="40"/>
      <c r="E573" s="40"/>
      <c r="F573" s="47"/>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7"/>
      <c r="C574" s="40"/>
      <c r="D574" s="40"/>
      <c r="E574" s="40"/>
      <c r="F574" s="47"/>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7"/>
      <c r="C575" s="40"/>
      <c r="D575" s="40"/>
      <c r="E575" s="40"/>
      <c r="F575" s="47"/>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7"/>
      <c r="C576" s="40"/>
      <c r="D576" s="40"/>
      <c r="E576" s="40"/>
      <c r="F576" s="47"/>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7"/>
      <c r="C577" s="40"/>
      <c r="D577" s="40"/>
      <c r="E577" s="40"/>
      <c r="F577" s="47"/>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7"/>
      <c r="C578" s="40"/>
      <c r="D578" s="40"/>
      <c r="E578" s="40"/>
      <c r="F578" s="47"/>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7"/>
      <c r="C579" s="40"/>
      <c r="D579" s="40"/>
      <c r="E579" s="40"/>
      <c r="F579" s="47"/>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7"/>
      <c r="C580" s="40"/>
      <c r="D580" s="40"/>
      <c r="E580" s="40"/>
      <c r="F580" s="47"/>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7"/>
      <c r="C581" s="40"/>
      <c r="D581" s="40"/>
      <c r="E581" s="40"/>
      <c r="F581" s="47"/>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7"/>
      <c r="C582" s="40"/>
      <c r="D582" s="40"/>
      <c r="E582" s="40"/>
      <c r="F582" s="47"/>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7"/>
      <c r="C583" s="40"/>
      <c r="D583" s="40"/>
      <c r="E583" s="40"/>
      <c r="F583" s="47"/>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7"/>
      <c r="C584" s="40"/>
      <c r="D584" s="40"/>
      <c r="E584" s="40"/>
      <c r="F584" s="47"/>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7"/>
      <c r="C585" s="40"/>
      <c r="D585" s="40"/>
      <c r="E585" s="40"/>
      <c r="F585" s="47"/>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7"/>
      <c r="C586" s="40"/>
      <c r="D586" s="40"/>
      <c r="E586" s="40"/>
      <c r="F586" s="47"/>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7"/>
      <c r="C587" s="40"/>
      <c r="D587" s="40"/>
      <c r="E587" s="40"/>
      <c r="F587" s="47"/>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7"/>
      <c r="C588" s="40"/>
      <c r="D588" s="40"/>
      <c r="E588" s="40"/>
      <c r="F588" s="47"/>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7"/>
      <c r="C589" s="40"/>
      <c r="D589" s="40"/>
      <c r="E589" s="40"/>
      <c r="F589" s="47"/>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7"/>
      <c r="C590" s="40"/>
      <c r="D590" s="40"/>
      <c r="E590" s="40"/>
      <c r="F590" s="47"/>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7"/>
      <c r="C591" s="40"/>
      <c r="D591" s="40"/>
      <c r="E591" s="40"/>
      <c r="F591" s="47"/>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7"/>
      <c r="C592" s="40"/>
      <c r="D592" s="40"/>
      <c r="E592" s="40"/>
      <c r="F592" s="47"/>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7"/>
      <c r="C593" s="40"/>
      <c r="D593" s="40"/>
      <c r="E593" s="40"/>
      <c r="F593" s="47"/>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7"/>
      <c r="C594" s="40"/>
      <c r="D594" s="40"/>
      <c r="E594" s="40"/>
      <c r="F594" s="47"/>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7"/>
      <c r="C595" s="40"/>
      <c r="D595" s="40"/>
      <c r="E595" s="40"/>
      <c r="F595" s="47"/>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7"/>
      <c r="C596" s="40"/>
      <c r="D596" s="40"/>
      <c r="E596" s="40"/>
      <c r="F596" s="47"/>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7"/>
      <c r="C597" s="40"/>
      <c r="D597" s="40"/>
      <c r="E597" s="40"/>
      <c r="F597" s="47"/>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7"/>
      <c r="C598" s="40"/>
      <c r="D598" s="40"/>
      <c r="E598" s="40"/>
      <c r="F598" s="47"/>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7"/>
      <c r="C599" s="40"/>
      <c r="D599" s="40"/>
      <c r="E599" s="40"/>
      <c r="F599" s="47"/>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7"/>
      <c r="C600" s="40"/>
      <c r="D600" s="40"/>
      <c r="E600" s="40"/>
      <c r="F600" s="47"/>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7"/>
      <c r="C601" s="40"/>
      <c r="D601" s="40"/>
      <c r="E601" s="40"/>
      <c r="F601" s="47"/>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7"/>
      <c r="C602" s="40"/>
      <c r="D602" s="40"/>
      <c r="E602" s="40"/>
      <c r="F602" s="47"/>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7"/>
      <c r="C603" s="40"/>
      <c r="D603" s="40"/>
      <c r="E603" s="40"/>
      <c r="F603" s="47"/>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7"/>
      <c r="C604" s="40"/>
      <c r="D604" s="40"/>
      <c r="E604" s="40"/>
      <c r="F604" s="47"/>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7"/>
      <c r="C605" s="40"/>
      <c r="D605" s="40"/>
      <c r="E605" s="40"/>
      <c r="F605" s="47"/>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7"/>
      <c r="C606" s="40"/>
      <c r="D606" s="40"/>
      <c r="E606" s="40"/>
      <c r="F606" s="47"/>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7"/>
      <c r="C607" s="40"/>
      <c r="D607" s="40"/>
      <c r="E607" s="40"/>
      <c r="F607" s="47"/>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7"/>
      <c r="C608" s="40"/>
      <c r="D608" s="40"/>
      <c r="E608" s="40"/>
      <c r="F608" s="47"/>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7"/>
      <c r="C609" s="40"/>
      <c r="D609" s="40"/>
      <c r="E609" s="40"/>
      <c r="F609" s="47"/>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7"/>
      <c r="C610" s="40"/>
      <c r="D610" s="40"/>
      <c r="E610" s="40"/>
      <c r="F610" s="47"/>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7"/>
      <c r="C611" s="40"/>
      <c r="D611" s="40"/>
      <c r="E611" s="40"/>
      <c r="F611" s="47"/>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7"/>
      <c r="C612" s="40"/>
      <c r="D612" s="40"/>
      <c r="E612" s="40"/>
      <c r="F612" s="47"/>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7"/>
      <c r="C613" s="40"/>
      <c r="D613" s="40"/>
      <c r="E613" s="40"/>
      <c r="F613" s="47"/>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7"/>
      <c r="C614" s="40"/>
      <c r="D614" s="40"/>
      <c r="E614" s="40"/>
      <c r="F614" s="47"/>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7"/>
      <c r="C615" s="40"/>
      <c r="D615" s="40"/>
      <c r="E615" s="40"/>
      <c r="F615" s="47"/>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7"/>
      <c r="C616" s="40"/>
      <c r="D616" s="40"/>
      <c r="E616" s="40"/>
      <c r="F616" s="47"/>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7"/>
      <c r="C617" s="40"/>
      <c r="D617" s="40"/>
      <c r="E617" s="40"/>
      <c r="F617" s="47"/>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7"/>
      <c r="C618" s="40"/>
      <c r="D618" s="40"/>
      <c r="E618" s="40"/>
      <c r="F618" s="47"/>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7"/>
      <c r="C619" s="40"/>
      <c r="D619" s="40"/>
      <c r="E619" s="40"/>
      <c r="F619" s="47"/>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7"/>
      <c r="C620" s="40"/>
      <c r="D620" s="40"/>
      <c r="E620" s="40"/>
      <c r="F620" s="47"/>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7"/>
      <c r="C621" s="40"/>
      <c r="D621" s="40"/>
      <c r="E621" s="40"/>
      <c r="F621" s="47"/>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7"/>
      <c r="C622" s="40"/>
      <c r="D622" s="40"/>
      <c r="E622" s="40"/>
      <c r="F622" s="47"/>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7"/>
      <c r="C623" s="40"/>
      <c r="D623" s="40"/>
      <c r="E623" s="40"/>
      <c r="F623" s="47"/>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7"/>
      <c r="C624" s="40"/>
      <c r="D624" s="40"/>
      <c r="E624" s="40"/>
      <c r="F624" s="47"/>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7"/>
      <c r="C625" s="40"/>
      <c r="D625" s="40"/>
      <c r="E625" s="40"/>
      <c r="F625" s="47"/>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7"/>
      <c r="C626" s="40"/>
      <c r="D626" s="40"/>
      <c r="E626" s="40"/>
      <c r="F626" s="47"/>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7"/>
      <c r="C627" s="40"/>
      <c r="D627" s="40"/>
      <c r="E627" s="40"/>
      <c r="F627" s="47"/>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7"/>
      <c r="C628" s="40"/>
      <c r="D628" s="40"/>
      <c r="E628" s="40"/>
      <c r="F628" s="47"/>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7"/>
      <c r="C629" s="40"/>
      <c r="D629" s="40"/>
      <c r="E629" s="40"/>
      <c r="F629" s="47"/>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7"/>
      <c r="C630" s="40"/>
      <c r="D630" s="40"/>
      <c r="E630" s="40"/>
      <c r="F630" s="47"/>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7"/>
      <c r="C631" s="40"/>
      <c r="D631" s="40"/>
      <c r="E631" s="40"/>
      <c r="F631" s="47"/>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7"/>
      <c r="C632" s="40"/>
      <c r="D632" s="40"/>
      <c r="E632" s="40"/>
      <c r="F632" s="47"/>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7"/>
      <c r="C633" s="40"/>
      <c r="D633" s="40"/>
      <c r="E633" s="40"/>
      <c r="F633" s="47"/>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7"/>
      <c r="C634" s="40"/>
      <c r="D634" s="40"/>
      <c r="E634" s="40"/>
      <c r="F634" s="47"/>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7"/>
      <c r="C635" s="40"/>
      <c r="D635" s="40"/>
      <c r="E635" s="40"/>
      <c r="F635" s="47"/>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7"/>
      <c r="C636" s="40"/>
      <c r="D636" s="40"/>
      <c r="E636" s="40"/>
      <c r="F636" s="47"/>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7"/>
      <c r="C637" s="40"/>
      <c r="D637" s="40"/>
      <c r="E637" s="40"/>
      <c r="F637" s="47"/>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7"/>
      <c r="C638" s="40"/>
      <c r="D638" s="40"/>
      <c r="E638" s="40"/>
      <c r="F638" s="47"/>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7"/>
      <c r="C639" s="40"/>
      <c r="D639" s="40"/>
      <c r="E639" s="40"/>
      <c r="F639" s="47"/>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7"/>
      <c r="C640" s="40"/>
      <c r="D640" s="40"/>
      <c r="E640" s="40"/>
      <c r="F640" s="47"/>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7"/>
      <c r="C641" s="40"/>
      <c r="D641" s="40"/>
      <c r="E641" s="40"/>
      <c r="F641" s="47"/>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7"/>
      <c r="C642" s="40"/>
      <c r="D642" s="40"/>
      <c r="E642" s="40"/>
      <c r="F642" s="47"/>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7"/>
      <c r="C643" s="40"/>
      <c r="D643" s="40"/>
      <c r="E643" s="40"/>
      <c r="F643" s="47"/>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7"/>
      <c r="C644" s="40"/>
      <c r="D644" s="40"/>
      <c r="E644" s="40"/>
      <c r="F644" s="47"/>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7"/>
      <c r="C645" s="40"/>
      <c r="D645" s="40"/>
      <c r="E645" s="40"/>
      <c r="F645" s="47"/>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7"/>
      <c r="C646" s="40"/>
      <c r="D646" s="40"/>
      <c r="E646" s="40"/>
      <c r="F646" s="47"/>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7"/>
      <c r="C647" s="40"/>
      <c r="D647" s="40"/>
      <c r="E647" s="40"/>
      <c r="F647" s="47"/>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7"/>
      <c r="C648" s="40"/>
      <c r="D648" s="40"/>
      <c r="E648" s="40"/>
      <c r="F648" s="47"/>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7"/>
      <c r="C649" s="40"/>
      <c r="D649" s="40"/>
      <c r="E649" s="40"/>
      <c r="F649" s="47"/>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7"/>
      <c r="C650" s="40"/>
      <c r="D650" s="40"/>
      <c r="E650" s="40"/>
      <c r="F650" s="47"/>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7"/>
      <c r="C651" s="40"/>
      <c r="D651" s="40"/>
      <c r="E651" s="40"/>
      <c r="F651" s="47"/>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7"/>
      <c r="C652" s="40"/>
      <c r="D652" s="40"/>
      <c r="E652" s="40"/>
      <c r="F652" s="47"/>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7"/>
      <c r="C653" s="40"/>
      <c r="D653" s="40"/>
      <c r="E653" s="40"/>
      <c r="F653" s="47"/>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7"/>
      <c r="C654" s="40"/>
      <c r="D654" s="40"/>
      <c r="E654" s="40"/>
      <c r="F654" s="47"/>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7"/>
      <c r="C655" s="40"/>
      <c r="D655" s="40"/>
      <c r="E655" s="40"/>
      <c r="F655" s="47"/>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7"/>
      <c r="C656" s="40"/>
      <c r="D656" s="40"/>
      <c r="E656" s="40"/>
      <c r="F656" s="47"/>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7"/>
      <c r="C657" s="40"/>
      <c r="D657" s="40"/>
      <c r="E657" s="40"/>
      <c r="F657" s="47"/>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7"/>
      <c r="C658" s="40"/>
      <c r="D658" s="40"/>
      <c r="E658" s="40"/>
      <c r="F658" s="47"/>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7"/>
      <c r="C659" s="40"/>
      <c r="D659" s="40"/>
      <c r="E659" s="40"/>
      <c r="F659" s="47"/>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7"/>
      <c r="C660" s="40"/>
      <c r="D660" s="40"/>
      <c r="E660" s="40"/>
      <c r="F660" s="47"/>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7"/>
      <c r="C661" s="40"/>
      <c r="D661" s="40"/>
      <c r="E661" s="40"/>
      <c r="F661" s="47"/>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7"/>
      <c r="C662" s="40"/>
      <c r="D662" s="40"/>
      <c r="E662" s="40"/>
      <c r="F662" s="47"/>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7"/>
      <c r="C663" s="40"/>
      <c r="D663" s="40"/>
      <c r="E663" s="40"/>
      <c r="F663" s="47"/>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7"/>
      <c r="C664" s="40"/>
      <c r="D664" s="40"/>
      <c r="E664" s="40"/>
      <c r="F664" s="47"/>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7"/>
      <c r="C665" s="40"/>
      <c r="D665" s="40"/>
      <c r="E665" s="40"/>
      <c r="F665" s="47"/>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7"/>
      <c r="C666" s="40"/>
      <c r="D666" s="40"/>
      <c r="E666" s="40"/>
      <c r="F666" s="47"/>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7"/>
      <c r="C667" s="40"/>
      <c r="D667" s="40"/>
      <c r="E667" s="40"/>
      <c r="F667" s="47"/>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7"/>
      <c r="C668" s="40"/>
      <c r="D668" s="40"/>
      <c r="E668" s="40"/>
      <c r="F668" s="47"/>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7"/>
      <c r="C669" s="40"/>
      <c r="D669" s="40"/>
      <c r="E669" s="40"/>
      <c r="F669" s="47"/>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7"/>
      <c r="C670" s="40"/>
      <c r="D670" s="40"/>
      <c r="E670" s="40"/>
      <c r="F670" s="47"/>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7"/>
      <c r="C671" s="40"/>
      <c r="D671" s="40"/>
      <c r="E671" s="40"/>
      <c r="F671" s="47"/>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7"/>
      <c r="C672" s="40"/>
      <c r="D672" s="40"/>
      <c r="E672" s="40"/>
      <c r="F672" s="47"/>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7"/>
      <c r="C673" s="40"/>
      <c r="D673" s="40"/>
      <c r="E673" s="40"/>
      <c r="F673" s="47"/>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7"/>
      <c r="C674" s="40"/>
      <c r="D674" s="40"/>
      <c r="E674" s="40"/>
      <c r="F674" s="47"/>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7"/>
      <c r="C675" s="40"/>
      <c r="D675" s="40"/>
      <c r="E675" s="40"/>
      <c r="F675" s="47"/>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7"/>
      <c r="C676" s="40"/>
      <c r="D676" s="40"/>
      <c r="E676" s="40"/>
      <c r="F676" s="47"/>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7"/>
      <c r="C677" s="40"/>
      <c r="D677" s="40"/>
      <c r="E677" s="40"/>
      <c r="F677" s="47"/>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7"/>
      <c r="C678" s="40"/>
      <c r="D678" s="40"/>
      <c r="E678" s="40"/>
      <c r="F678" s="47"/>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7"/>
      <c r="C679" s="40"/>
      <c r="D679" s="40"/>
      <c r="E679" s="40"/>
      <c r="F679" s="47"/>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7"/>
      <c r="C680" s="40"/>
      <c r="D680" s="40"/>
      <c r="E680" s="40"/>
      <c r="F680" s="47"/>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7"/>
      <c r="C681" s="40"/>
      <c r="D681" s="40"/>
      <c r="E681" s="40"/>
      <c r="F681" s="47"/>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7"/>
      <c r="C682" s="40"/>
      <c r="D682" s="40"/>
      <c r="E682" s="40"/>
      <c r="F682" s="47"/>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7"/>
      <c r="C683" s="40"/>
      <c r="D683" s="40"/>
      <c r="E683" s="40"/>
      <c r="F683" s="47"/>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7"/>
      <c r="C684" s="40"/>
      <c r="D684" s="40"/>
      <c r="E684" s="40"/>
      <c r="F684" s="47"/>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7"/>
      <c r="C685" s="40"/>
      <c r="D685" s="40"/>
      <c r="E685" s="40"/>
      <c r="F685" s="47"/>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7"/>
      <c r="C686" s="40"/>
      <c r="D686" s="40"/>
      <c r="E686" s="40"/>
      <c r="F686" s="47"/>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7"/>
      <c r="C687" s="40"/>
      <c r="D687" s="40"/>
      <c r="E687" s="40"/>
      <c r="F687" s="47"/>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7"/>
      <c r="C688" s="40"/>
      <c r="D688" s="40"/>
      <c r="E688" s="40"/>
      <c r="F688" s="47"/>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7"/>
      <c r="C689" s="40"/>
      <c r="D689" s="40"/>
      <c r="E689" s="40"/>
      <c r="F689" s="47"/>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7"/>
      <c r="C690" s="40"/>
      <c r="D690" s="40"/>
      <c r="E690" s="40"/>
      <c r="F690" s="47"/>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7"/>
      <c r="C691" s="40"/>
      <c r="D691" s="40"/>
      <c r="E691" s="40"/>
      <c r="F691" s="47"/>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7"/>
      <c r="C692" s="40"/>
      <c r="D692" s="40"/>
      <c r="E692" s="40"/>
      <c r="F692" s="47"/>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7"/>
      <c r="C693" s="40"/>
      <c r="D693" s="40"/>
      <c r="E693" s="40"/>
      <c r="F693" s="47"/>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7"/>
      <c r="C694" s="40"/>
      <c r="D694" s="40"/>
      <c r="E694" s="40"/>
      <c r="F694" s="47"/>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7"/>
      <c r="C695" s="40"/>
      <c r="D695" s="40"/>
      <c r="E695" s="40"/>
      <c r="F695" s="47"/>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7"/>
      <c r="C696" s="40"/>
      <c r="D696" s="40"/>
      <c r="E696" s="40"/>
      <c r="F696" s="47"/>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7"/>
      <c r="C697" s="40"/>
      <c r="D697" s="40"/>
      <c r="E697" s="40"/>
      <c r="F697" s="47"/>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7"/>
      <c r="C698" s="40"/>
      <c r="D698" s="40"/>
      <c r="E698" s="40"/>
      <c r="F698" s="47"/>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7"/>
      <c r="C699" s="40"/>
      <c r="D699" s="40"/>
      <c r="E699" s="40"/>
      <c r="F699" s="47"/>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7"/>
      <c r="C700" s="40"/>
      <c r="D700" s="40"/>
      <c r="E700" s="40"/>
      <c r="F700" s="47"/>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7"/>
      <c r="C701" s="40"/>
      <c r="D701" s="40"/>
      <c r="E701" s="40"/>
      <c r="F701" s="47"/>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7"/>
      <c r="C702" s="40"/>
      <c r="D702" s="40"/>
      <c r="E702" s="40"/>
      <c r="F702" s="47"/>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7"/>
      <c r="C703" s="40"/>
      <c r="D703" s="40"/>
      <c r="E703" s="40"/>
      <c r="F703" s="47"/>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7"/>
      <c r="C704" s="40"/>
      <c r="D704" s="40"/>
      <c r="E704" s="40"/>
      <c r="F704" s="47"/>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7"/>
      <c r="C705" s="40"/>
      <c r="D705" s="40"/>
      <c r="E705" s="40"/>
      <c r="F705" s="47"/>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7"/>
      <c r="C706" s="40"/>
      <c r="D706" s="40"/>
      <c r="E706" s="40"/>
      <c r="F706" s="47"/>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7"/>
      <c r="C707" s="40"/>
      <c r="D707" s="40"/>
      <c r="E707" s="40"/>
      <c r="F707" s="47"/>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7"/>
      <c r="C708" s="40"/>
      <c r="D708" s="40"/>
      <c r="E708" s="40"/>
      <c r="F708" s="47"/>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7"/>
      <c r="C709" s="40"/>
      <c r="D709" s="40"/>
      <c r="E709" s="40"/>
      <c r="F709" s="47"/>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7"/>
      <c r="C710" s="40"/>
      <c r="D710" s="40"/>
      <c r="E710" s="40"/>
      <c r="F710" s="47"/>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7"/>
      <c r="C711" s="40"/>
      <c r="D711" s="40"/>
      <c r="E711" s="40"/>
      <c r="F711" s="47"/>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7"/>
      <c r="C712" s="40"/>
      <c r="D712" s="40"/>
      <c r="E712" s="40"/>
      <c r="F712" s="47"/>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7"/>
      <c r="C713" s="40"/>
      <c r="D713" s="40"/>
      <c r="E713" s="40"/>
      <c r="F713" s="47"/>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7"/>
      <c r="C714" s="40"/>
      <c r="D714" s="40"/>
      <c r="E714" s="40"/>
      <c r="F714" s="47"/>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7"/>
      <c r="C715" s="40"/>
      <c r="D715" s="40"/>
      <c r="E715" s="40"/>
      <c r="F715" s="47"/>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7"/>
      <c r="C716" s="40"/>
      <c r="D716" s="40"/>
      <c r="E716" s="40"/>
      <c r="F716" s="47"/>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7"/>
      <c r="C717" s="40"/>
      <c r="D717" s="40"/>
      <c r="E717" s="40"/>
      <c r="F717" s="47"/>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7"/>
      <c r="C718" s="40"/>
      <c r="D718" s="40"/>
      <c r="E718" s="40"/>
      <c r="F718" s="47"/>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7"/>
      <c r="C719" s="40"/>
      <c r="D719" s="40"/>
      <c r="E719" s="40"/>
      <c r="F719" s="47"/>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7"/>
      <c r="C720" s="40"/>
      <c r="D720" s="40"/>
      <c r="E720" s="40"/>
      <c r="F720" s="47"/>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7"/>
      <c r="C721" s="40"/>
      <c r="D721" s="40"/>
      <c r="E721" s="40"/>
      <c r="F721" s="47"/>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7"/>
      <c r="C722" s="40"/>
      <c r="D722" s="40"/>
      <c r="E722" s="40"/>
      <c r="F722" s="47"/>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7"/>
      <c r="C723" s="40"/>
      <c r="D723" s="40"/>
      <c r="E723" s="40"/>
      <c r="F723" s="47"/>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7"/>
      <c r="C724" s="40"/>
      <c r="D724" s="40"/>
      <c r="E724" s="40"/>
      <c r="F724" s="47"/>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7"/>
      <c r="C725" s="40"/>
      <c r="D725" s="40"/>
      <c r="E725" s="40"/>
      <c r="F725" s="47"/>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7"/>
      <c r="C726" s="40"/>
      <c r="D726" s="40"/>
      <c r="E726" s="40"/>
      <c r="F726" s="47"/>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7"/>
      <c r="C727" s="40"/>
      <c r="D727" s="40"/>
      <c r="E727" s="40"/>
      <c r="F727" s="47"/>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7"/>
      <c r="C728" s="40"/>
      <c r="D728" s="40"/>
      <c r="E728" s="40"/>
      <c r="F728" s="47"/>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7"/>
      <c r="C729" s="40"/>
      <c r="D729" s="40"/>
      <c r="E729" s="40"/>
      <c r="F729" s="47"/>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7"/>
      <c r="C730" s="40"/>
      <c r="D730" s="40"/>
      <c r="E730" s="40"/>
      <c r="F730" s="47"/>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7"/>
      <c r="C731" s="40"/>
      <c r="D731" s="40"/>
      <c r="E731" s="40"/>
      <c r="F731" s="47"/>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7"/>
      <c r="C732" s="40"/>
      <c r="D732" s="40"/>
      <c r="E732" s="40"/>
      <c r="F732" s="47"/>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7"/>
      <c r="C733" s="40"/>
      <c r="D733" s="40"/>
      <c r="E733" s="40"/>
      <c r="F733" s="47"/>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7"/>
      <c r="C734" s="40"/>
      <c r="D734" s="40"/>
      <c r="E734" s="40"/>
      <c r="F734" s="47"/>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7"/>
      <c r="C735" s="40"/>
      <c r="D735" s="40"/>
      <c r="E735" s="40"/>
      <c r="F735" s="47"/>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7"/>
      <c r="C736" s="40"/>
      <c r="D736" s="40"/>
      <c r="E736" s="40"/>
      <c r="F736" s="47"/>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7"/>
      <c r="C737" s="40"/>
      <c r="D737" s="40"/>
      <c r="E737" s="40"/>
      <c r="F737" s="47"/>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7"/>
      <c r="C738" s="40"/>
      <c r="D738" s="40"/>
      <c r="E738" s="40"/>
      <c r="F738" s="47"/>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7"/>
      <c r="C739" s="40"/>
      <c r="D739" s="40"/>
      <c r="E739" s="40"/>
      <c r="F739" s="47"/>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7"/>
      <c r="C740" s="40"/>
      <c r="D740" s="40"/>
      <c r="E740" s="40"/>
      <c r="F740" s="47"/>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7"/>
      <c r="C741" s="40"/>
      <c r="D741" s="40"/>
      <c r="E741" s="40"/>
      <c r="F741" s="47"/>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7"/>
      <c r="C742" s="40"/>
      <c r="D742" s="40"/>
      <c r="E742" s="40"/>
      <c r="F742" s="47"/>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7"/>
      <c r="C743" s="40"/>
      <c r="D743" s="40"/>
      <c r="E743" s="40"/>
      <c r="F743" s="47"/>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7"/>
      <c r="C744" s="40"/>
      <c r="D744" s="40"/>
      <c r="E744" s="40"/>
      <c r="F744" s="47"/>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7"/>
      <c r="C745" s="40"/>
      <c r="D745" s="40"/>
      <c r="E745" s="40"/>
      <c r="F745" s="47"/>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7"/>
      <c r="C746" s="40"/>
      <c r="D746" s="40"/>
      <c r="E746" s="40"/>
      <c r="F746" s="47"/>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7"/>
      <c r="C747" s="40"/>
      <c r="D747" s="40"/>
      <c r="E747" s="40"/>
      <c r="F747" s="47"/>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7"/>
      <c r="C748" s="40"/>
      <c r="D748" s="40"/>
      <c r="E748" s="40"/>
      <c r="F748" s="47"/>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7"/>
      <c r="C749" s="40"/>
      <c r="D749" s="40"/>
      <c r="E749" s="40"/>
      <c r="F749" s="47"/>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7"/>
      <c r="C750" s="40"/>
      <c r="D750" s="40"/>
      <c r="E750" s="40"/>
      <c r="F750" s="47"/>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7"/>
      <c r="C751" s="40"/>
      <c r="D751" s="40"/>
      <c r="E751" s="40"/>
      <c r="F751" s="47"/>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7"/>
      <c r="C752" s="40"/>
      <c r="D752" s="40"/>
      <c r="E752" s="40"/>
      <c r="F752" s="47"/>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7"/>
      <c r="C753" s="40"/>
      <c r="D753" s="40"/>
      <c r="E753" s="40"/>
      <c r="F753" s="47"/>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7"/>
      <c r="C754" s="40"/>
      <c r="D754" s="40"/>
      <c r="E754" s="40"/>
      <c r="F754" s="47"/>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7"/>
      <c r="C755" s="40"/>
      <c r="D755" s="40"/>
      <c r="E755" s="40"/>
      <c r="F755" s="47"/>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7"/>
      <c r="C756" s="40"/>
      <c r="D756" s="40"/>
      <c r="E756" s="40"/>
      <c r="F756" s="47"/>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7"/>
      <c r="C757" s="40"/>
      <c r="D757" s="40"/>
      <c r="E757" s="40"/>
      <c r="F757" s="47"/>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7"/>
      <c r="C758" s="40"/>
      <c r="D758" s="40"/>
      <c r="E758" s="40"/>
      <c r="F758" s="47"/>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7"/>
      <c r="C759" s="40"/>
      <c r="D759" s="40"/>
      <c r="E759" s="40"/>
      <c r="F759" s="47"/>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7"/>
      <c r="C760" s="40"/>
      <c r="D760" s="40"/>
      <c r="E760" s="40"/>
      <c r="F760" s="47"/>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7"/>
      <c r="C761" s="40"/>
      <c r="D761" s="40"/>
      <c r="E761" s="40"/>
      <c r="F761" s="47"/>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7"/>
      <c r="C762" s="40"/>
      <c r="D762" s="40"/>
      <c r="E762" s="40"/>
      <c r="F762" s="47"/>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7"/>
      <c r="C763" s="40"/>
      <c r="D763" s="40"/>
      <c r="E763" s="40"/>
      <c r="F763" s="47"/>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7"/>
      <c r="C764" s="40"/>
      <c r="D764" s="40"/>
      <c r="E764" s="40"/>
      <c r="F764" s="47"/>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7"/>
      <c r="C765" s="40"/>
      <c r="D765" s="40"/>
      <c r="E765" s="40"/>
      <c r="F765" s="47"/>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7"/>
      <c r="C766" s="40"/>
      <c r="D766" s="40"/>
      <c r="E766" s="40"/>
      <c r="F766" s="47"/>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7"/>
      <c r="C767" s="40"/>
      <c r="D767" s="40"/>
      <c r="E767" s="40"/>
      <c r="F767" s="47"/>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7"/>
      <c r="C768" s="40"/>
      <c r="D768" s="40"/>
      <c r="E768" s="40"/>
      <c r="F768" s="47"/>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7"/>
      <c r="C769" s="40"/>
      <c r="D769" s="40"/>
      <c r="E769" s="40"/>
      <c r="F769" s="47"/>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7"/>
      <c r="C770" s="40"/>
      <c r="D770" s="40"/>
      <c r="E770" s="40"/>
      <c r="F770" s="47"/>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7"/>
      <c r="C771" s="40"/>
      <c r="D771" s="40"/>
      <c r="E771" s="40"/>
      <c r="F771" s="47"/>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7"/>
      <c r="C772" s="40"/>
      <c r="D772" s="40"/>
      <c r="E772" s="40"/>
      <c r="F772" s="47"/>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7"/>
      <c r="C773" s="40"/>
      <c r="D773" s="40"/>
      <c r="E773" s="40"/>
      <c r="F773" s="47"/>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7"/>
      <c r="C774" s="40"/>
      <c r="D774" s="40"/>
      <c r="E774" s="40"/>
      <c r="F774" s="47"/>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7"/>
      <c r="C775" s="40"/>
      <c r="D775" s="40"/>
      <c r="E775" s="40"/>
      <c r="F775" s="47"/>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7"/>
      <c r="C776" s="40"/>
      <c r="D776" s="40"/>
      <c r="E776" s="40"/>
      <c r="F776" s="47"/>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7"/>
      <c r="C777" s="40"/>
      <c r="D777" s="40"/>
      <c r="E777" s="40"/>
      <c r="F777" s="47"/>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7"/>
      <c r="C778" s="40"/>
      <c r="D778" s="40"/>
      <c r="E778" s="40"/>
      <c r="F778" s="47"/>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7"/>
      <c r="C779" s="40"/>
      <c r="D779" s="40"/>
      <c r="E779" s="40"/>
      <c r="F779" s="47"/>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7"/>
      <c r="C780" s="40"/>
      <c r="D780" s="40"/>
      <c r="E780" s="40"/>
      <c r="F780" s="47"/>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7"/>
      <c r="C781" s="40"/>
      <c r="D781" s="40"/>
      <c r="E781" s="40"/>
      <c r="F781" s="47"/>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7"/>
      <c r="C782" s="40"/>
      <c r="D782" s="40"/>
      <c r="E782" s="40"/>
      <c r="F782" s="47"/>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7"/>
      <c r="C783" s="40"/>
      <c r="D783" s="40"/>
      <c r="E783" s="40"/>
      <c r="F783" s="47"/>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7"/>
      <c r="C784" s="40"/>
      <c r="D784" s="40"/>
      <c r="E784" s="40"/>
      <c r="F784" s="47"/>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7"/>
      <c r="C785" s="40"/>
      <c r="D785" s="40"/>
      <c r="E785" s="40"/>
      <c r="F785" s="47"/>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7"/>
      <c r="C786" s="40"/>
      <c r="D786" s="40"/>
      <c r="E786" s="40"/>
      <c r="F786" s="47"/>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7"/>
      <c r="C787" s="40"/>
      <c r="D787" s="40"/>
      <c r="E787" s="40"/>
      <c r="F787" s="47"/>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7"/>
      <c r="C788" s="40"/>
      <c r="D788" s="40"/>
      <c r="E788" s="40"/>
      <c r="F788" s="47"/>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7"/>
      <c r="C789" s="40"/>
      <c r="D789" s="40"/>
      <c r="E789" s="40"/>
      <c r="F789" s="47"/>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7"/>
      <c r="C790" s="40"/>
      <c r="D790" s="40"/>
      <c r="E790" s="40"/>
      <c r="F790" s="47"/>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7"/>
      <c r="C791" s="40"/>
      <c r="D791" s="40"/>
      <c r="E791" s="40"/>
      <c r="F791" s="47"/>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7"/>
      <c r="C792" s="40"/>
      <c r="D792" s="40"/>
      <c r="E792" s="40"/>
      <c r="F792" s="47"/>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7"/>
      <c r="C793" s="40"/>
      <c r="D793" s="40"/>
      <c r="E793" s="40"/>
      <c r="F793" s="47"/>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7"/>
      <c r="C794" s="40"/>
      <c r="D794" s="40"/>
      <c r="E794" s="40"/>
      <c r="F794" s="47"/>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7"/>
      <c r="C795" s="40"/>
      <c r="D795" s="40"/>
      <c r="E795" s="40"/>
      <c r="F795" s="47"/>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7"/>
      <c r="C796" s="40"/>
      <c r="D796" s="40"/>
      <c r="E796" s="40"/>
      <c r="F796" s="47"/>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7"/>
      <c r="C797" s="40"/>
      <c r="D797" s="40"/>
      <c r="E797" s="40"/>
      <c r="F797" s="47"/>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7"/>
      <c r="C798" s="40"/>
      <c r="D798" s="40"/>
      <c r="E798" s="40"/>
      <c r="F798" s="47"/>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7"/>
      <c r="C799" s="40"/>
      <c r="D799" s="40"/>
      <c r="E799" s="40"/>
      <c r="F799" s="47"/>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7"/>
      <c r="C800" s="40"/>
      <c r="D800" s="40"/>
      <c r="E800" s="40"/>
      <c r="F800" s="47"/>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7"/>
      <c r="C801" s="40"/>
      <c r="D801" s="40"/>
      <c r="E801" s="40"/>
      <c r="F801" s="47"/>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7"/>
      <c r="C802" s="40"/>
      <c r="D802" s="40"/>
      <c r="E802" s="40"/>
      <c r="F802" s="47"/>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7"/>
      <c r="C803" s="40"/>
      <c r="D803" s="40"/>
      <c r="E803" s="40"/>
      <c r="F803" s="47"/>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7"/>
      <c r="C804" s="40"/>
      <c r="D804" s="40"/>
      <c r="E804" s="40"/>
      <c r="F804" s="47"/>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7"/>
      <c r="C805" s="40"/>
      <c r="D805" s="40"/>
      <c r="E805" s="40"/>
      <c r="F805" s="47"/>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7"/>
      <c r="C806" s="40"/>
      <c r="D806" s="40"/>
      <c r="E806" s="40"/>
      <c r="F806" s="47"/>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7"/>
      <c r="C807" s="40"/>
      <c r="D807" s="40"/>
      <c r="E807" s="40"/>
      <c r="F807" s="47"/>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7"/>
      <c r="C808" s="40"/>
      <c r="D808" s="40"/>
      <c r="E808" s="40"/>
      <c r="F808" s="47"/>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7"/>
      <c r="C809" s="40"/>
      <c r="D809" s="40"/>
      <c r="E809" s="40"/>
      <c r="F809" s="47"/>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7"/>
      <c r="C810" s="40"/>
      <c r="D810" s="40"/>
      <c r="E810" s="40"/>
      <c r="F810" s="47"/>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7"/>
      <c r="C811" s="40"/>
      <c r="D811" s="40"/>
      <c r="E811" s="40"/>
      <c r="F811" s="47"/>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7"/>
      <c r="C812" s="40"/>
      <c r="D812" s="40"/>
      <c r="E812" s="40"/>
      <c r="F812" s="47"/>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7"/>
      <c r="C813" s="40"/>
      <c r="D813" s="40"/>
      <c r="E813" s="40"/>
      <c r="F813" s="47"/>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7"/>
      <c r="C814" s="40"/>
      <c r="D814" s="40"/>
      <c r="E814" s="40"/>
      <c r="F814" s="47"/>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7"/>
      <c r="C815" s="40"/>
      <c r="D815" s="40"/>
      <c r="E815" s="40"/>
      <c r="F815" s="47"/>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7"/>
      <c r="C816" s="40"/>
      <c r="D816" s="40"/>
      <c r="E816" s="40"/>
      <c r="F816" s="47"/>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7"/>
      <c r="C817" s="40"/>
      <c r="D817" s="40"/>
      <c r="E817" s="40"/>
      <c r="F817" s="47"/>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7"/>
      <c r="C818" s="40"/>
      <c r="D818" s="40"/>
      <c r="E818" s="40"/>
      <c r="F818" s="47"/>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7"/>
      <c r="C819" s="40"/>
      <c r="D819" s="40"/>
      <c r="E819" s="40"/>
      <c r="F819" s="47"/>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7"/>
      <c r="C820" s="40"/>
      <c r="D820" s="40"/>
      <c r="E820" s="40"/>
      <c r="F820" s="47"/>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7"/>
      <c r="C821" s="40"/>
      <c r="D821" s="40"/>
      <c r="E821" s="40"/>
      <c r="F821" s="47"/>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7"/>
      <c r="C822" s="40"/>
      <c r="D822" s="40"/>
      <c r="E822" s="40"/>
      <c r="F822" s="47"/>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7"/>
      <c r="C823" s="40"/>
      <c r="D823" s="40"/>
      <c r="E823" s="40"/>
      <c r="F823" s="47"/>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7"/>
      <c r="C824" s="40"/>
      <c r="D824" s="40"/>
      <c r="E824" s="40"/>
      <c r="F824" s="47"/>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7"/>
      <c r="C825" s="40"/>
      <c r="D825" s="40"/>
      <c r="E825" s="40"/>
      <c r="F825" s="47"/>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7"/>
      <c r="C826" s="40"/>
      <c r="D826" s="40"/>
      <c r="E826" s="40"/>
      <c r="F826" s="47"/>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7"/>
      <c r="C827" s="40"/>
      <c r="D827" s="40"/>
      <c r="E827" s="40"/>
      <c r="F827" s="47"/>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7"/>
      <c r="C828" s="40"/>
      <c r="D828" s="40"/>
      <c r="E828" s="40"/>
      <c r="F828" s="47"/>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7"/>
      <c r="C829" s="40"/>
      <c r="D829" s="40"/>
      <c r="E829" s="40"/>
      <c r="F829" s="47"/>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7"/>
      <c r="C830" s="40"/>
      <c r="D830" s="40"/>
      <c r="E830" s="40"/>
      <c r="F830" s="47"/>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7"/>
      <c r="C831" s="40"/>
      <c r="D831" s="40"/>
      <c r="E831" s="40"/>
      <c r="F831" s="47"/>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7"/>
      <c r="C832" s="40"/>
      <c r="D832" s="40"/>
      <c r="E832" s="40"/>
      <c r="F832" s="47"/>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7"/>
      <c r="C833" s="40"/>
      <c r="D833" s="40"/>
      <c r="E833" s="40"/>
      <c r="F833" s="47"/>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7"/>
      <c r="C834" s="40"/>
      <c r="D834" s="40"/>
      <c r="E834" s="40"/>
      <c r="F834" s="47"/>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7"/>
      <c r="C835" s="40"/>
      <c r="D835" s="40"/>
      <c r="E835" s="40"/>
      <c r="F835" s="47"/>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7"/>
      <c r="C836" s="40"/>
      <c r="D836" s="40"/>
      <c r="E836" s="40"/>
      <c r="F836" s="47"/>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7"/>
      <c r="C837" s="40"/>
      <c r="D837" s="40"/>
      <c r="E837" s="40"/>
      <c r="F837" s="47"/>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7"/>
      <c r="C838" s="40"/>
      <c r="D838" s="40"/>
      <c r="E838" s="40"/>
      <c r="F838" s="47"/>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7"/>
      <c r="C839" s="40"/>
      <c r="D839" s="40"/>
      <c r="E839" s="40"/>
      <c r="F839" s="47"/>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7"/>
      <c r="C840" s="40"/>
      <c r="D840" s="40"/>
      <c r="E840" s="40"/>
      <c r="F840" s="47"/>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7"/>
      <c r="C841" s="40"/>
      <c r="D841" s="40"/>
      <c r="E841" s="40"/>
      <c r="F841" s="47"/>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7"/>
      <c r="C842" s="40"/>
      <c r="D842" s="40"/>
      <c r="E842" s="40"/>
      <c r="F842" s="47"/>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7"/>
      <c r="C843" s="40"/>
      <c r="D843" s="40"/>
      <c r="E843" s="40"/>
      <c r="F843" s="47"/>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7"/>
      <c r="C844" s="40"/>
      <c r="D844" s="40"/>
      <c r="E844" s="40"/>
      <c r="F844" s="47"/>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7"/>
      <c r="C845" s="40"/>
      <c r="D845" s="40"/>
      <c r="E845" s="40"/>
      <c r="F845" s="47"/>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7"/>
      <c r="C846" s="40"/>
      <c r="D846" s="40"/>
      <c r="E846" s="40"/>
      <c r="F846" s="47"/>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7"/>
      <c r="C847" s="40"/>
      <c r="D847" s="40"/>
      <c r="E847" s="40"/>
      <c r="F847" s="47"/>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7"/>
      <c r="C848" s="40"/>
      <c r="D848" s="40"/>
      <c r="E848" s="40"/>
      <c r="F848" s="47"/>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7"/>
      <c r="C849" s="40"/>
      <c r="D849" s="40"/>
      <c r="E849" s="40"/>
      <c r="F849" s="47"/>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7"/>
      <c r="C850" s="40"/>
      <c r="D850" s="40"/>
      <c r="E850" s="40"/>
      <c r="F850" s="47"/>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7"/>
      <c r="C851" s="40"/>
      <c r="D851" s="40"/>
      <c r="E851" s="40"/>
      <c r="F851" s="47"/>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7"/>
      <c r="C852" s="40"/>
      <c r="D852" s="40"/>
      <c r="E852" s="40"/>
      <c r="F852" s="47"/>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7"/>
      <c r="C853" s="40"/>
      <c r="D853" s="40"/>
      <c r="E853" s="40"/>
      <c r="F853" s="47"/>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7"/>
      <c r="C854" s="40"/>
      <c r="D854" s="40"/>
      <c r="E854" s="40"/>
      <c r="F854" s="47"/>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7"/>
      <c r="C855" s="40"/>
      <c r="D855" s="40"/>
      <c r="E855" s="40"/>
      <c r="F855" s="47"/>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7"/>
      <c r="C856" s="40"/>
      <c r="D856" s="40"/>
      <c r="E856" s="40"/>
      <c r="F856" s="47"/>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7"/>
      <c r="C857" s="40"/>
      <c r="D857" s="40"/>
      <c r="E857" s="40"/>
      <c r="F857" s="47"/>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7"/>
      <c r="C858" s="40"/>
      <c r="D858" s="40"/>
      <c r="E858" s="40"/>
      <c r="F858" s="47"/>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7"/>
      <c r="C859" s="40"/>
      <c r="D859" s="40"/>
      <c r="E859" s="40"/>
      <c r="F859" s="47"/>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7"/>
      <c r="C860" s="40"/>
      <c r="D860" s="40"/>
      <c r="E860" s="40"/>
      <c r="F860" s="47"/>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7"/>
      <c r="C861" s="40"/>
      <c r="D861" s="40"/>
      <c r="E861" s="40"/>
      <c r="F861" s="47"/>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7"/>
      <c r="C862" s="40"/>
      <c r="D862" s="40"/>
      <c r="E862" s="40"/>
      <c r="F862" s="47"/>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7"/>
      <c r="C863" s="40"/>
      <c r="D863" s="40"/>
      <c r="E863" s="40"/>
      <c r="F863" s="47"/>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7"/>
      <c r="C864" s="40"/>
      <c r="D864" s="40"/>
      <c r="E864" s="40"/>
      <c r="F864" s="47"/>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7"/>
      <c r="C865" s="40"/>
      <c r="D865" s="40"/>
      <c r="E865" s="40"/>
      <c r="F865" s="47"/>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7"/>
      <c r="C866" s="40"/>
      <c r="D866" s="40"/>
      <c r="E866" s="40"/>
      <c r="F866" s="47"/>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7"/>
      <c r="C867" s="40"/>
      <c r="D867" s="40"/>
      <c r="E867" s="40"/>
      <c r="F867" s="47"/>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7"/>
      <c r="C868" s="40"/>
      <c r="D868" s="40"/>
      <c r="E868" s="40"/>
      <c r="F868" s="47"/>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7"/>
      <c r="C869" s="40"/>
      <c r="D869" s="40"/>
      <c r="E869" s="40"/>
      <c r="F869" s="47"/>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7"/>
      <c r="C870" s="40"/>
      <c r="D870" s="40"/>
      <c r="E870" s="40"/>
      <c r="F870" s="47"/>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7"/>
      <c r="C871" s="40"/>
      <c r="D871" s="40"/>
      <c r="E871" s="40"/>
      <c r="F871" s="47"/>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7"/>
      <c r="C872" s="40"/>
      <c r="D872" s="40"/>
      <c r="E872" s="40"/>
      <c r="F872" s="47"/>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7"/>
      <c r="C873" s="40"/>
      <c r="D873" s="40"/>
      <c r="E873" s="40"/>
      <c r="F873" s="47"/>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7"/>
      <c r="C874" s="40"/>
      <c r="D874" s="40"/>
      <c r="E874" s="40"/>
      <c r="F874" s="47"/>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7"/>
      <c r="C875" s="40"/>
      <c r="D875" s="40"/>
      <c r="E875" s="40"/>
      <c r="F875" s="47"/>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7"/>
      <c r="C876" s="40"/>
      <c r="D876" s="40"/>
      <c r="E876" s="40"/>
      <c r="F876" s="47"/>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7"/>
      <c r="C877" s="40"/>
      <c r="D877" s="40"/>
      <c r="E877" s="40"/>
      <c r="F877" s="47"/>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7"/>
      <c r="C878" s="40"/>
      <c r="D878" s="40"/>
      <c r="E878" s="40"/>
      <c r="F878" s="47"/>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7"/>
      <c r="C879" s="40"/>
      <c r="D879" s="40"/>
      <c r="E879" s="40"/>
      <c r="F879" s="47"/>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7"/>
      <c r="C880" s="40"/>
      <c r="D880" s="40"/>
      <c r="E880" s="40"/>
      <c r="F880" s="47"/>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7"/>
      <c r="C881" s="40"/>
      <c r="D881" s="40"/>
      <c r="E881" s="40"/>
      <c r="F881" s="47"/>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7"/>
      <c r="C882" s="40"/>
      <c r="D882" s="40"/>
      <c r="E882" s="40"/>
      <c r="F882" s="47"/>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7"/>
      <c r="C883" s="40"/>
      <c r="D883" s="40"/>
      <c r="E883" s="40"/>
      <c r="F883" s="47"/>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7"/>
      <c r="C884" s="40"/>
      <c r="D884" s="40"/>
      <c r="E884" s="40"/>
      <c r="F884" s="47"/>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7"/>
      <c r="C885" s="40"/>
      <c r="D885" s="40"/>
      <c r="E885" s="40"/>
      <c r="F885" s="47"/>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7"/>
      <c r="C886" s="40"/>
      <c r="D886" s="40"/>
      <c r="E886" s="40"/>
      <c r="F886" s="47"/>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7"/>
      <c r="C887" s="40"/>
      <c r="D887" s="40"/>
      <c r="E887" s="40"/>
      <c r="F887" s="47"/>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7"/>
      <c r="C888" s="40"/>
      <c r="D888" s="40"/>
      <c r="E888" s="40"/>
      <c r="F888" s="47"/>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7"/>
      <c r="C889" s="40"/>
      <c r="D889" s="40"/>
      <c r="E889" s="40"/>
      <c r="F889" s="47"/>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7"/>
      <c r="C890" s="40"/>
      <c r="D890" s="40"/>
      <c r="E890" s="40"/>
      <c r="F890" s="47"/>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7"/>
      <c r="C891" s="40"/>
      <c r="D891" s="40"/>
      <c r="E891" s="40"/>
      <c r="F891" s="47"/>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7"/>
      <c r="C892" s="40"/>
      <c r="D892" s="40"/>
      <c r="E892" s="40"/>
      <c r="F892" s="47"/>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7"/>
      <c r="C893" s="40"/>
      <c r="D893" s="40"/>
      <c r="E893" s="40"/>
      <c r="F893" s="47"/>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7"/>
      <c r="C894" s="40"/>
      <c r="D894" s="40"/>
      <c r="E894" s="40"/>
      <c r="F894" s="47"/>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7"/>
      <c r="C895" s="40"/>
      <c r="D895" s="40"/>
      <c r="E895" s="40"/>
      <c r="F895" s="47"/>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7"/>
      <c r="C896" s="40"/>
      <c r="D896" s="40"/>
      <c r="E896" s="40"/>
      <c r="F896" s="47"/>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7"/>
      <c r="C897" s="40"/>
      <c r="D897" s="40"/>
      <c r="E897" s="40"/>
      <c r="F897" s="47"/>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7"/>
      <c r="C898" s="40"/>
      <c r="D898" s="40"/>
      <c r="E898" s="40"/>
      <c r="F898" s="47"/>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7"/>
      <c r="C899" s="40"/>
      <c r="D899" s="40"/>
      <c r="E899" s="40"/>
      <c r="F899" s="47"/>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7"/>
      <c r="C900" s="40"/>
      <c r="D900" s="40"/>
      <c r="E900" s="40"/>
      <c r="F900" s="47"/>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7"/>
      <c r="C901" s="40"/>
      <c r="D901" s="40"/>
      <c r="E901" s="40"/>
      <c r="F901" s="47"/>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7"/>
      <c r="C902" s="40"/>
      <c r="D902" s="40"/>
      <c r="E902" s="40"/>
      <c r="F902" s="47"/>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7"/>
      <c r="C903" s="40"/>
      <c r="D903" s="40"/>
      <c r="E903" s="40"/>
      <c r="F903" s="47"/>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7"/>
      <c r="C904" s="40"/>
      <c r="D904" s="40"/>
      <c r="E904" s="40"/>
      <c r="F904" s="47"/>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7"/>
      <c r="C905" s="40"/>
      <c r="D905" s="40"/>
      <c r="E905" s="40"/>
      <c r="F905" s="47"/>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7"/>
      <c r="C906" s="40"/>
      <c r="D906" s="40"/>
      <c r="E906" s="40"/>
      <c r="F906" s="47"/>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7"/>
      <c r="C907" s="40"/>
      <c r="D907" s="40"/>
      <c r="E907" s="40"/>
      <c r="F907" s="47"/>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7"/>
      <c r="C908" s="40"/>
      <c r="D908" s="40"/>
      <c r="E908" s="40"/>
      <c r="F908" s="47"/>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7"/>
      <c r="C909" s="40"/>
      <c r="D909" s="40"/>
      <c r="E909" s="40"/>
      <c r="F909" s="47"/>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7"/>
      <c r="C910" s="40"/>
      <c r="D910" s="40"/>
      <c r="E910" s="40"/>
      <c r="F910" s="47"/>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7"/>
      <c r="C911" s="40"/>
      <c r="D911" s="40"/>
      <c r="E911" s="40"/>
      <c r="F911" s="47"/>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7"/>
      <c r="C912" s="40"/>
      <c r="D912" s="40"/>
      <c r="E912" s="40"/>
      <c r="F912" s="47"/>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7"/>
      <c r="C913" s="40"/>
      <c r="D913" s="40"/>
      <c r="E913" s="40"/>
      <c r="F913" s="47"/>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7"/>
      <c r="C914" s="40"/>
      <c r="D914" s="40"/>
      <c r="E914" s="40"/>
      <c r="F914" s="47"/>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7"/>
      <c r="C915" s="40"/>
      <c r="D915" s="40"/>
      <c r="E915" s="40"/>
      <c r="F915" s="47"/>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7"/>
      <c r="C916" s="40"/>
      <c r="D916" s="40"/>
      <c r="E916" s="40"/>
      <c r="F916" s="47"/>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7"/>
      <c r="C917" s="40"/>
      <c r="D917" s="40"/>
      <c r="E917" s="40"/>
      <c r="F917" s="47"/>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7"/>
      <c r="C918" s="40"/>
      <c r="D918" s="40"/>
      <c r="E918" s="40"/>
      <c r="F918" s="47"/>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7"/>
      <c r="C919" s="40"/>
      <c r="D919" s="40"/>
      <c r="E919" s="40"/>
      <c r="F919" s="47"/>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7"/>
      <c r="C920" s="40"/>
      <c r="D920" s="40"/>
      <c r="E920" s="40"/>
      <c r="F920" s="47"/>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7"/>
      <c r="C921" s="40"/>
      <c r="D921" s="40"/>
      <c r="E921" s="40"/>
      <c r="F921" s="47"/>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7"/>
      <c r="C922" s="40"/>
      <c r="D922" s="40"/>
      <c r="E922" s="40"/>
      <c r="F922" s="47"/>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7"/>
      <c r="C923" s="40"/>
      <c r="D923" s="40"/>
      <c r="E923" s="40"/>
      <c r="F923" s="47"/>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7"/>
      <c r="C924" s="40"/>
      <c r="D924" s="40"/>
      <c r="E924" s="40"/>
      <c r="F924" s="47"/>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7"/>
      <c r="C925" s="40"/>
      <c r="D925" s="40"/>
      <c r="E925" s="40"/>
      <c r="F925" s="47"/>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7"/>
      <c r="C926" s="40"/>
      <c r="D926" s="40"/>
      <c r="E926" s="40"/>
      <c r="F926" s="47"/>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7"/>
      <c r="C927" s="40"/>
      <c r="D927" s="40"/>
      <c r="E927" s="40"/>
      <c r="F927" s="47"/>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7"/>
      <c r="C928" s="40"/>
      <c r="D928" s="40"/>
      <c r="E928" s="40"/>
      <c r="F928" s="47"/>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7"/>
      <c r="C929" s="40"/>
      <c r="D929" s="40"/>
      <c r="E929" s="40"/>
      <c r="F929" s="47"/>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7"/>
      <c r="C930" s="40"/>
      <c r="D930" s="40"/>
      <c r="E930" s="40"/>
      <c r="F930" s="47"/>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7"/>
      <c r="C931" s="40"/>
      <c r="D931" s="40"/>
      <c r="E931" s="40"/>
      <c r="F931" s="47"/>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7"/>
      <c r="C932" s="40"/>
      <c r="D932" s="40"/>
      <c r="E932" s="40"/>
      <c r="F932" s="47"/>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7"/>
      <c r="C933" s="40"/>
      <c r="D933" s="40"/>
      <c r="E933" s="40"/>
      <c r="F933" s="47"/>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7"/>
      <c r="C934" s="40"/>
      <c r="D934" s="40"/>
      <c r="E934" s="40"/>
      <c r="F934" s="47"/>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7"/>
      <c r="C935" s="40"/>
      <c r="D935" s="40"/>
      <c r="E935" s="40"/>
      <c r="F935" s="47"/>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7"/>
      <c r="C936" s="40"/>
      <c r="D936" s="40"/>
      <c r="E936" s="40"/>
      <c r="F936" s="47"/>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7"/>
      <c r="C937" s="40"/>
      <c r="D937" s="40"/>
      <c r="E937" s="40"/>
      <c r="F937" s="47"/>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7"/>
      <c r="C938" s="40"/>
      <c r="D938" s="40"/>
      <c r="E938" s="40"/>
      <c r="F938" s="47"/>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7"/>
      <c r="C939" s="40"/>
      <c r="D939" s="40"/>
      <c r="E939" s="40"/>
      <c r="F939" s="47"/>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7"/>
      <c r="C940" s="40"/>
      <c r="D940" s="40"/>
      <c r="E940" s="40"/>
      <c r="F940" s="47"/>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7"/>
      <c r="C941" s="40"/>
      <c r="D941" s="40"/>
      <c r="E941" s="40"/>
      <c r="F941" s="47"/>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7"/>
      <c r="C942" s="40"/>
      <c r="D942" s="40"/>
      <c r="E942" s="40"/>
      <c r="F942" s="47"/>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7"/>
      <c r="C943" s="40"/>
      <c r="D943" s="40"/>
      <c r="E943" s="40"/>
      <c r="F943" s="47"/>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7"/>
      <c r="C944" s="40"/>
      <c r="D944" s="40"/>
      <c r="E944" s="40"/>
      <c r="F944" s="47"/>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7"/>
      <c r="C945" s="40"/>
      <c r="D945" s="40"/>
      <c r="E945" s="40"/>
      <c r="F945" s="47"/>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7"/>
      <c r="C946" s="40"/>
      <c r="D946" s="40"/>
      <c r="E946" s="40"/>
      <c r="F946" s="47"/>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7"/>
      <c r="C947" s="40"/>
      <c r="D947" s="40"/>
      <c r="E947" s="40"/>
      <c r="F947" s="47"/>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7"/>
      <c r="C948" s="40"/>
      <c r="D948" s="40"/>
      <c r="E948" s="40"/>
      <c r="F948" s="47"/>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7"/>
      <c r="C949" s="40"/>
      <c r="D949" s="40"/>
      <c r="E949" s="40"/>
      <c r="F949" s="47"/>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7"/>
      <c r="C950" s="40"/>
      <c r="D950" s="40"/>
      <c r="E950" s="40"/>
      <c r="F950" s="47"/>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7"/>
      <c r="C951" s="40"/>
      <c r="D951" s="40"/>
      <c r="E951" s="40"/>
      <c r="F951" s="47"/>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7"/>
      <c r="C952" s="40"/>
      <c r="D952" s="40"/>
      <c r="E952" s="40"/>
      <c r="F952" s="47"/>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7"/>
      <c r="C953" s="40"/>
      <c r="D953" s="40"/>
      <c r="E953" s="40"/>
      <c r="F953" s="47"/>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7"/>
      <c r="C954" s="40"/>
      <c r="D954" s="40"/>
      <c r="E954" s="40"/>
      <c r="F954" s="47"/>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7"/>
      <c r="C955" s="40"/>
      <c r="D955" s="40"/>
      <c r="E955" s="40"/>
      <c r="F955" s="47"/>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7"/>
      <c r="C956" s="40"/>
      <c r="D956" s="40"/>
      <c r="E956" s="40"/>
      <c r="F956" s="47"/>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7"/>
      <c r="C957" s="40"/>
      <c r="D957" s="40"/>
      <c r="E957" s="40"/>
      <c r="F957" s="47"/>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7"/>
      <c r="C958" s="40"/>
      <c r="D958" s="40"/>
      <c r="E958" s="40"/>
      <c r="F958" s="47"/>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7"/>
      <c r="C959" s="40"/>
      <c r="D959" s="40"/>
      <c r="E959" s="40"/>
      <c r="F959" s="47"/>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7"/>
      <c r="C960" s="40"/>
      <c r="D960" s="40"/>
      <c r="E960" s="40"/>
      <c r="F960" s="47"/>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7"/>
      <c r="C961" s="40"/>
      <c r="D961" s="40"/>
      <c r="E961" s="40"/>
      <c r="F961" s="47"/>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7"/>
      <c r="C962" s="40"/>
      <c r="D962" s="40"/>
      <c r="E962" s="40"/>
      <c r="F962" s="47"/>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7"/>
      <c r="C963" s="40"/>
      <c r="D963" s="40"/>
      <c r="E963" s="40"/>
      <c r="F963" s="47"/>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7"/>
      <c r="C964" s="40"/>
      <c r="D964" s="40"/>
      <c r="E964" s="40"/>
      <c r="F964" s="47"/>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7"/>
      <c r="C965" s="40"/>
      <c r="D965" s="40"/>
      <c r="E965" s="40"/>
      <c r="F965" s="47"/>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7"/>
      <c r="C966" s="40"/>
      <c r="D966" s="40"/>
      <c r="E966" s="40"/>
      <c r="F966" s="47"/>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7"/>
      <c r="C967" s="40"/>
      <c r="D967" s="40"/>
      <c r="E967" s="40"/>
      <c r="F967" s="47"/>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7"/>
      <c r="C968" s="40"/>
      <c r="D968" s="40"/>
      <c r="E968" s="40"/>
      <c r="F968" s="47"/>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7"/>
      <c r="C969" s="40"/>
      <c r="D969" s="40"/>
      <c r="E969" s="40"/>
      <c r="F969" s="47"/>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7"/>
      <c r="C970" s="40"/>
      <c r="D970" s="40"/>
      <c r="E970" s="40"/>
      <c r="F970" s="47"/>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7"/>
      <c r="C971" s="40"/>
      <c r="D971" s="40"/>
      <c r="E971" s="40"/>
      <c r="F971" s="47"/>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7"/>
      <c r="C972" s="40"/>
      <c r="D972" s="40"/>
      <c r="E972" s="40"/>
      <c r="F972" s="47"/>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7"/>
      <c r="C973" s="40"/>
      <c r="D973" s="40"/>
      <c r="E973" s="40"/>
      <c r="F973" s="47"/>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7"/>
      <c r="C974" s="40"/>
      <c r="D974" s="40"/>
      <c r="E974" s="40"/>
      <c r="F974" s="47"/>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7"/>
      <c r="C975" s="40"/>
      <c r="D975" s="40"/>
      <c r="E975" s="40"/>
      <c r="F975" s="47"/>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7"/>
      <c r="C976" s="40"/>
      <c r="D976" s="40"/>
      <c r="E976" s="40"/>
      <c r="F976" s="47"/>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7"/>
      <c r="C977" s="40"/>
      <c r="D977" s="40"/>
      <c r="E977" s="40"/>
      <c r="F977" s="47"/>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7"/>
      <c r="C978" s="40"/>
      <c r="D978" s="40"/>
      <c r="E978" s="40"/>
      <c r="F978" s="47"/>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7"/>
      <c r="C979" s="40"/>
      <c r="D979" s="40"/>
      <c r="E979" s="40"/>
      <c r="F979" s="47"/>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7"/>
      <c r="C980" s="40"/>
      <c r="D980" s="40"/>
      <c r="E980" s="40"/>
      <c r="F980" s="47"/>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7"/>
      <c r="C981" s="40"/>
      <c r="D981" s="40"/>
      <c r="E981" s="40"/>
      <c r="F981" s="47"/>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7"/>
      <c r="C982" s="40"/>
      <c r="D982" s="40"/>
      <c r="E982" s="40"/>
      <c r="F982" s="47"/>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7"/>
      <c r="C983" s="40"/>
      <c r="D983" s="40"/>
      <c r="E983" s="40"/>
      <c r="F983" s="47"/>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7"/>
      <c r="C984" s="40"/>
      <c r="D984" s="40"/>
      <c r="E984" s="40"/>
      <c r="F984" s="47"/>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7"/>
      <c r="C985" s="40"/>
      <c r="D985" s="40"/>
      <c r="E985" s="40"/>
      <c r="F985" s="47"/>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7"/>
      <c r="C986" s="40"/>
      <c r="D986" s="40"/>
      <c r="E986" s="40"/>
      <c r="F986" s="47"/>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7"/>
      <c r="C987" s="40"/>
      <c r="D987" s="40"/>
      <c r="E987" s="40"/>
      <c r="F987" s="47"/>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7"/>
      <c r="C988" s="40"/>
      <c r="D988" s="40"/>
      <c r="E988" s="40"/>
      <c r="F988" s="47"/>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7"/>
      <c r="C989" s="40"/>
      <c r="D989" s="40"/>
      <c r="E989" s="40"/>
      <c r="F989" s="47"/>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7"/>
      <c r="C990" s="40"/>
      <c r="D990" s="40"/>
      <c r="E990" s="40"/>
      <c r="F990" s="47"/>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7"/>
      <c r="C991" s="40"/>
      <c r="D991" s="40"/>
      <c r="E991" s="40"/>
      <c r="F991" s="47"/>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7"/>
      <c r="C992" s="40"/>
      <c r="D992" s="40"/>
      <c r="E992" s="40"/>
      <c r="F992" s="47"/>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7"/>
      <c r="C993" s="40"/>
      <c r="D993" s="40"/>
      <c r="E993" s="40"/>
      <c r="F993" s="47"/>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7"/>
      <c r="C994" s="40"/>
      <c r="D994" s="40"/>
      <c r="E994" s="40"/>
      <c r="F994" s="47"/>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7"/>
      <c r="C995" s="40"/>
      <c r="D995" s="40"/>
      <c r="E995" s="40"/>
      <c r="F995" s="47"/>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7"/>
      <c r="C996" s="40"/>
      <c r="D996" s="40"/>
      <c r="E996" s="40"/>
      <c r="F996" s="47"/>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7"/>
      <c r="C997" s="40"/>
      <c r="D997" s="40"/>
      <c r="E997" s="40"/>
      <c r="F997" s="47"/>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7"/>
      <c r="C998" s="40"/>
      <c r="D998" s="40"/>
      <c r="E998" s="40"/>
      <c r="F998" s="47"/>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7"/>
      <c r="C999" s="40"/>
      <c r="D999" s="40"/>
      <c r="E999" s="40"/>
      <c r="F999" s="47"/>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7"/>
      <c r="C1000" s="40"/>
      <c r="D1000" s="40"/>
      <c r="E1000" s="40"/>
      <c r="F1000" s="47"/>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7"/>
      <c r="C1001" s="40"/>
      <c r="D1001" s="40"/>
      <c r="E1001" s="40"/>
      <c r="F1001" s="47"/>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7"/>
      <c r="C1002" s="40"/>
      <c r="D1002" s="40"/>
      <c r="E1002" s="40"/>
      <c r="F1002" s="47"/>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7"/>
      <c r="C1003" s="40"/>
      <c r="D1003" s="40"/>
      <c r="E1003" s="40"/>
      <c r="F1003" s="47"/>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7"/>
      <c r="C1004" s="40"/>
      <c r="D1004" s="40"/>
      <c r="E1004" s="40"/>
      <c r="F1004" s="47"/>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7"/>
      <c r="C1005" s="40"/>
      <c r="D1005" s="40"/>
      <c r="E1005" s="40"/>
      <c r="F1005" s="47"/>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7"/>
      <c r="C1006" s="40"/>
      <c r="D1006" s="40"/>
      <c r="E1006" s="40"/>
      <c r="F1006" s="47"/>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7"/>
      <c r="C1007" s="40"/>
      <c r="D1007" s="40"/>
      <c r="E1007" s="40"/>
      <c r="F1007" s="47"/>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7"/>
      <c r="C1008" s="40"/>
      <c r="D1008" s="40"/>
      <c r="E1008" s="40"/>
      <c r="F1008" s="47"/>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7"/>
      <c r="C1009" s="40"/>
      <c r="D1009" s="40"/>
      <c r="E1009" s="40"/>
      <c r="F1009" s="47"/>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7"/>
      <c r="C1010" s="40"/>
      <c r="D1010" s="40"/>
      <c r="E1010" s="40"/>
      <c r="F1010" s="47"/>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7"/>
      <c r="C1011" s="40"/>
      <c r="D1011" s="40"/>
      <c r="E1011" s="40"/>
      <c r="F1011" s="47"/>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7"/>
      <c r="C1012" s="40"/>
      <c r="D1012" s="40"/>
      <c r="E1012" s="40"/>
      <c r="F1012" s="47"/>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7"/>
      <c r="C1013" s="40"/>
      <c r="D1013" s="40"/>
      <c r="E1013" s="40"/>
      <c r="F1013" s="47"/>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7"/>
      <c r="C1014" s="40"/>
      <c r="D1014" s="40"/>
      <c r="E1014" s="40"/>
      <c r="F1014" s="47"/>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7"/>
      <c r="C1015" s="40"/>
      <c r="D1015" s="40"/>
      <c r="E1015" s="40"/>
      <c r="F1015" s="47"/>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7"/>
      <c r="C1016" s="40"/>
      <c r="D1016" s="40"/>
      <c r="E1016" s="40"/>
      <c r="F1016" s="47"/>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7"/>
      <c r="C1017" s="40"/>
      <c r="D1017" s="40"/>
      <c r="E1017" s="40"/>
      <c r="F1017" s="47"/>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7"/>
      <c r="C1018" s="40"/>
      <c r="D1018" s="40"/>
      <c r="E1018" s="40"/>
      <c r="F1018" s="47"/>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7"/>
      <c r="C1019" s="40"/>
      <c r="D1019" s="40"/>
      <c r="E1019" s="40"/>
      <c r="F1019" s="47"/>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7"/>
      <c r="C1020" s="40"/>
      <c r="D1020" s="40"/>
      <c r="E1020" s="40"/>
      <c r="F1020" s="47"/>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7"/>
      <c r="C1021" s="40"/>
      <c r="D1021" s="40"/>
      <c r="E1021" s="40"/>
      <c r="F1021" s="47"/>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7"/>
      <c r="C1022" s="40"/>
      <c r="D1022" s="40"/>
      <c r="E1022" s="40"/>
      <c r="F1022" s="47"/>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7"/>
      <c r="C1023" s="40"/>
      <c r="D1023" s="40"/>
      <c r="E1023" s="40"/>
      <c r="F1023" s="47"/>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7"/>
      <c r="C1024" s="40"/>
      <c r="D1024" s="40"/>
      <c r="E1024" s="40"/>
      <c r="F1024" s="47"/>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7"/>
      <c r="C1025" s="40"/>
      <c r="D1025" s="40"/>
      <c r="E1025" s="40"/>
      <c r="F1025" s="47"/>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7"/>
      <c r="C1026" s="40"/>
      <c r="D1026" s="40"/>
      <c r="E1026" s="40"/>
      <c r="F1026" s="47"/>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7"/>
      <c r="C1027" s="40"/>
      <c r="D1027" s="40"/>
      <c r="E1027" s="40"/>
      <c r="F1027" s="47"/>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7"/>
      <c r="C1028" s="40"/>
      <c r="D1028" s="40"/>
      <c r="E1028" s="40"/>
      <c r="F1028" s="47"/>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7"/>
      <c r="C1029" s="40"/>
      <c r="D1029" s="40"/>
      <c r="E1029" s="40"/>
      <c r="F1029" s="47"/>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7"/>
      <c r="C1030" s="40"/>
      <c r="D1030" s="40"/>
      <c r="E1030" s="40"/>
      <c r="F1030" s="47"/>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7"/>
      <c r="C1031" s="40"/>
      <c r="D1031" s="40"/>
      <c r="E1031" s="40"/>
      <c r="F1031" s="47"/>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7"/>
      <c r="C1032" s="40"/>
      <c r="D1032" s="40"/>
      <c r="E1032" s="40"/>
      <c r="F1032" s="47"/>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7"/>
      <c r="C1033" s="40"/>
      <c r="D1033" s="40"/>
      <c r="E1033" s="40"/>
      <c r="F1033" s="47"/>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7"/>
      <c r="C1034" s="40"/>
      <c r="D1034" s="40"/>
      <c r="E1034" s="40"/>
      <c r="F1034" s="47"/>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7"/>
      <c r="C1035" s="40"/>
      <c r="D1035" s="40"/>
      <c r="E1035" s="40"/>
      <c r="F1035" s="47"/>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7"/>
      <c r="C1036" s="40"/>
      <c r="D1036" s="40"/>
      <c r="E1036" s="40"/>
      <c r="F1036" s="47"/>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7"/>
      <c r="C1037" s="40"/>
      <c r="D1037" s="40"/>
      <c r="E1037" s="40"/>
      <c r="F1037" s="47"/>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7"/>
      <c r="C1038" s="40"/>
      <c r="D1038" s="40"/>
      <c r="E1038" s="40"/>
      <c r="F1038" s="47"/>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7"/>
      <c r="C1039" s="40"/>
      <c r="D1039" s="40"/>
      <c r="E1039" s="40"/>
      <c r="F1039" s="47"/>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7"/>
      <c r="C1040" s="40"/>
      <c r="D1040" s="40"/>
      <c r="E1040" s="40"/>
      <c r="F1040" s="47"/>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7"/>
      <c r="C1041" s="40"/>
      <c r="D1041" s="40"/>
      <c r="E1041" s="40"/>
      <c r="F1041" s="47"/>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7"/>
      <c r="C1042" s="40"/>
      <c r="D1042" s="40"/>
      <c r="E1042" s="40"/>
      <c r="F1042" s="47"/>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7"/>
      <c r="C1043" s="40"/>
      <c r="D1043" s="40"/>
      <c r="E1043" s="40"/>
      <c r="F1043" s="47"/>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7"/>
      <c r="C1044" s="40"/>
      <c r="D1044" s="40"/>
      <c r="E1044" s="40"/>
      <c r="F1044" s="47"/>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7"/>
      <c r="C1045" s="40"/>
      <c r="D1045" s="40"/>
      <c r="E1045" s="40"/>
      <c r="F1045" s="47"/>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7"/>
      <c r="C1046" s="40"/>
      <c r="D1046" s="40"/>
      <c r="E1046" s="40"/>
      <c r="F1046" s="47"/>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7"/>
      <c r="C1047" s="40"/>
      <c r="D1047" s="40"/>
      <c r="E1047" s="40"/>
      <c r="F1047" s="47"/>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7"/>
      <c r="C1048" s="40"/>
      <c r="D1048" s="40"/>
      <c r="E1048" s="40"/>
      <c r="F1048" s="47"/>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7"/>
      <c r="C1049" s="40"/>
      <c r="D1049" s="40"/>
      <c r="E1049" s="40"/>
      <c r="F1049" s="47"/>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7"/>
      <c r="C1050" s="40"/>
      <c r="D1050" s="40"/>
      <c r="E1050" s="40"/>
      <c r="F1050" s="47"/>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7"/>
      <c r="C1051" s="40"/>
      <c r="D1051" s="40"/>
      <c r="E1051" s="40"/>
      <c r="F1051" s="47"/>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7"/>
      <c r="C1052" s="40"/>
      <c r="D1052" s="40"/>
      <c r="E1052" s="40"/>
      <c r="F1052" s="47"/>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7"/>
      <c r="C1053" s="40"/>
      <c r="D1053" s="40"/>
      <c r="E1053" s="40"/>
      <c r="F1053" s="47"/>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7"/>
      <c r="C1054" s="40"/>
      <c r="D1054" s="40"/>
      <c r="E1054" s="40"/>
      <c r="F1054" s="47"/>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7"/>
      <c r="C1055" s="40"/>
      <c r="D1055" s="40"/>
      <c r="E1055" s="40"/>
      <c r="F1055" s="47"/>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7"/>
      <c r="C1056" s="40"/>
      <c r="D1056" s="40"/>
      <c r="E1056" s="40"/>
      <c r="F1056" s="47"/>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7"/>
      <c r="C1057" s="40"/>
      <c r="D1057" s="40"/>
      <c r="E1057" s="40"/>
      <c r="F1057" s="47"/>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7"/>
      <c r="C1058" s="40"/>
      <c r="D1058" s="40"/>
      <c r="E1058" s="40"/>
      <c r="F1058" s="47"/>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7"/>
      <c r="C1059" s="40"/>
      <c r="D1059" s="40"/>
      <c r="E1059" s="40"/>
      <c r="F1059" s="47"/>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7"/>
      <c r="C1060" s="40"/>
      <c r="D1060" s="40"/>
      <c r="E1060" s="40"/>
      <c r="F1060" s="47"/>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7"/>
      <c r="C1061" s="40"/>
      <c r="D1061" s="40"/>
      <c r="E1061" s="40"/>
      <c r="F1061" s="47"/>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7"/>
      <c r="C1062" s="40"/>
      <c r="D1062" s="40"/>
      <c r="E1062" s="40"/>
      <c r="F1062" s="47"/>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7"/>
      <c r="C1063" s="40"/>
      <c r="D1063" s="40"/>
      <c r="E1063" s="40"/>
      <c r="F1063" s="47"/>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7"/>
      <c r="C1064" s="40"/>
      <c r="D1064" s="40"/>
      <c r="E1064" s="40"/>
      <c r="F1064" s="47"/>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7"/>
      <c r="C1065" s="40"/>
      <c r="D1065" s="40"/>
      <c r="E1065" s="40"/>
      <c r="F1065" s="47"/>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7"/>
      <c r="C1066" s="40"/>
      <c r="D1066" s="40"/>
      <c r="E1066" s="40"/>
      <c r="F1066" s="47"/>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7"/>
      <c r="C1067" s="40"/>
      <c r="D1067" s="40"/>
      <c r="E1067" s="40"/>
      <c r="F1067" s="47"/>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7"/>
      <c r="C1068" s="40"/>
      <c r="D1068" s="40"/>
      <c r="E1068" s="40"/>
      <c r="F1068" s="47"/>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7"/>
      <c r="C1069" s="40"/>
      <c r="D1069" s="40"/>
      <c r="E1069" s="40"/>
      <c r="F1069" s="47"/>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7"/>
      <c r="C1070" s="40"/>
      <c r="D1070" s="40"/>
      <c r="E1070" s="40"/>
      <c r="F1070" s="47"/>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7"/>
      <c r="C1071" s="40"/>
      <c r="D1071" s="40"/>
      <c r="E1071" s="40"/>
      <c r="F1071" s="47"/>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7"/>
      <c r="C1072" s="40"/>
      <c r="D1072" s="40"/>
      <c r="E1072" s="40"/>
      <c r="F1072" s="47"/>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7"/>
      <c r="C1073" s="40"/>
      <c r="D1073" s="40"/>
      <c r="E1073" s="40"/>
      <c r="F1073" s="47"/>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7"/>
      <c r="C1074" s="40"/>
      <c r="D1074" s="40"/>
      <c r="E1074" s="40"/>
      <c r="F1074" s="47"/>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7"/>
      <c r="C1075" s="40"/>
      <c r="D1075" s="40"/>
      <c r="E1075" s="40"/>
      <c r="F1075" s="47"/>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7"/>
      <c r="C1076" s="40"/>
      <c r="D1076" s="40"/>
      <c r="E1076" s="40"/>
      <c r="F1076" s="47"/>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7"/>
      <c r="C1077" s="40"/>
      <c r="D1077" s="40"/>
      <c r="E1077" s="40"/>
      <c r="F1077" s="47"/>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7"/>
      <c r="C1078" s="40"/>
      <c r="D1078" s="40"/>
      <c r="E1078" s="40"/>
      <c r="F1078" s="47"/>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7"/>
      <c r="C1079" s="40"/>
      <c r="D1079" s="40"/>
      <c r="E1079" s="40"/>
      <c r="F1079" s="47"/>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7"/>
      <c r="C1080" s="40"/>
      <c r="D1080" s="40"/>
      <c r="E1080" s="40"/>
      <c r="F1080" s="47"/>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7"/>
      <c r="C1081" s="40"/>
      <c r="D1081" s="40"/>
      <c r="E1081" s="40"/>
      <c r="F1081" s="47"/>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7"/>
      <c r="C1082" s="40"/>
      <c r="D1082" s="40"/>
      <c r="E1082" s="40"/>
      <c r="F1082" s="47"/>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7"/>
      <c r="C1083" s="40"/>
      <c r="D1083" s="40"/>
      <c r="E1083" s="40"/>
      <c r="F1083" s="47"/>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7"/>
      <c r="C1084" s="40"/>
      <c r="D1084" s="40"/>
      <c r="E1084" s="40"/>
      <c r="F1084" s="47"/>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7"/>
      <c r="C1085" s="40"/>
      <c r="D1085" s="40"/>
      <c r="E1085" s="40"/>
      <c r="F1085" s="47"/>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7"/>
      <c r="C1086" s="40"/>
      <c r="D1086" s="40"/>
      <c r="E1086" s="40"/>
      <c r="F1086" s="47"/>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7"/>
      <c r="C1087" s="40"/>
      <c r="D1087" s="40"/>
      <c r="E1087" s="40"/>
      <c r="F1087" s="47"/>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7"/>
      <c r="C1088" s="40"/>
      <c r="D1088" s="40"/>
      <c r="E1088" s="40"/>
      <c r="F1088" s="47"/>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7"/>
      <c r="C1089" s="40"/>
      <c r="D1089" s="40"/>
      <c r="E1089" s="40"/>
      <c r="F1089" s="47"/>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7"/>
      <c r="C1090" s="40"/>
      <c r="D1090" s="40"/>
      <c r="E1090" s="40"/>
      <c r="F1090" s="47"/>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7"/>
      <c r="C1091" s="40"/>
      <c r="D1091" s="40"/>
      <c r="E1091" s="40"/>
      <c r="F1091" s="47"/>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7"/>
      <c r="C1092" s="40"/>
      <c r="D1092" s="40"/>
      <c r="E1092" s="40"/>
      <c r="F1092" s="47"/>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7"/>
      <c r="C1093" s="40"/>
      <c r="D1093" s="40"/>
      <c r="E1093" s="40"/>
      <c r="F1093" s="47"/>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7"/>
      <c r="C1094" s="40"/>
      <c r="D1094" s="40"/>
      <c r="E1094" s="40"/>
      <c r="F1094" s="47"/>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7"/>
      <c r="C1095" s="40"/>
      <c r="D1095" s="40"/>
      <c r="E1095" s="40"/>
      <c r="F1095" s="47"/>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7"/>
      <c r="C1096" s="40"/>
      <c r="D1096" s="40"/>
      <c r="E1096" s="40"/>
      <c r="F1096" s="47"/>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7"/>
      <c r="C1097" s="40"/>
      <c r="D1097" s="40"/>
      <c r="E1097" s="40"/>
      <c r="F1097" s="47"/>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7"/>
      <c r="C1098" s="40"/>
      <c r="D1098" s="40"/>
      <c r="E1098" s="40"/>
      <c r="F1098" s="47"/>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7"/>
      <c r="C1099" s="40"/>
      <c r="D1099" s="40"/>
      <c r="E1099" s="40"/>
      <c r="F1099" s="47"/>
      <c r="G1099" s="40"/>
      <c r="H1099" s="40"/>
      <c r="I1099" s="40"/>
      <c r="J1099" s="40"/>
      <c r="K1099" s="40"/>
      <c r="L1099" s="40"/>
      <c r="M1099" s="40"/>
      <c r="N1099" s="40"/>
      <c r="O1099" s="40"/>
      <c r="P1099" s="40"/>
      <c r="Q1099" s="40"/>
      <c r="R1099" s="40"/>
      <c r="S1099" s="40"/>
      <c r="T1099" s="40"/>
      <c r="U1099" s="40"/>
      <c r="V1099" s="40"/>
      <c r="W1099" s="40"/>
      <c r="X1099" s="40"/>
      <c r="Y1099" s="40"/>
      <c r="Z1099" s="40"/>
    </row>
    <row r="1100" ht="10.5" customHeight="1">
      <c r="A1100" s="40"/>
      <c r="B1100" s="47"/>
      <c r="C1100" s="40"/>
      <c r="D1100" s="40"/>
      <c r="E1100" s="40"/>
      <c r="F1100" s="47"/>
      <c r="G1100" s="40"/>
      <c r="H1100" s="40"/>
      <c r="I1100" s="40"/>
      <c r="J1100" s="40"/>
      <c r="K1100" s="40"/>
      <c r="L1100" s="40"/>
      <c r="M1100" s="40"/>
      <c r="N1100" s="40"/>
      <c r="O1100" s="40"/>
      <c r="P1100" s="40"/>
      <c r="Q1100" s="40"/>
      <c r="R1100" s="40"/>
      <c r="S1100" s="40"/>
      <c r="T1100" s="40"/>
      <c r="U1100" s="40"/>
      <c r="V1100" s="40"/>
      <c r="W1100" s="40"/>
      <c r="X1100" s="40"/>
      <c r="Y1100" s="40"/>
      <c r="Z1100" s="40"/>
    </row>
  </sheetData>
  <mergeCells count="7">
    <mergeCell ref="B6:C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IFERROR(__xludf.DUMMYFUNCTION("IMPORTRANGE(""https://docs.google.com/spreadsheets/d/1MiAcx3o_Pa82QwUfCPTYRtXuA4iBv2SUrErSCOASw9E/edit#gid=739062657"",""F_UC20!A1:F10"")"),"")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IFERROR(__xludf.DUMMYFUNCTION("""COMPUTED_VALUE"""),"Desenvolvimento de soluções")</f>
        <v>Desenvolvimento de soluções</v>
      </c>
      <c r="B6" s="306" t="str">
        <f>IFERROR(__xludf.DUMMYFUNCTION("""COMPUTED_VALUE"""),"20. Inovação e utilização da tecnologia de forma criativa")</f>
        <v>20. Inovação e utilização da tecnologia de forma criativa</v>
      </c>
      <c r="C6" s="46"/>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IFERROR(__xludf.DUMMYFUNCTION("""COMPUTED_VALUE"""),"Utilizar dispositivos, ferramentas e tecnologias digitais para criar conhecimento e inovar processos e produtos. Empenhar-se individual e coletivamente para compreender e resolver de forma inovadora e criativa situações- problema em ambientes digitais")</f>
        <v>Utilizar dispositivos, ferramentas e tecnologias digitais para criar conhecimento e inovar processos e produtos. Empenhar-se individual e coletivamente para compreender e resolver de forma inovadora e criativa situações- problema em ambientes digitais</v>
      </c>
      <c r="G7" s="40"/>
      <c r="H7" s="40"/>
      <c r="I7" s="40"/>
      <c r="J7" s="40"/>
      <c r="K7" s="40"/>
      <c r="L7" s="40"/>
      <c r="M7" s="40"/>
      <c r="N7" s="40"/>
      <c r="O7" s="40"/>
      <c r="P7" s="40"/>
      <c r="Q7" s="40"/>
      <c r="R7" s="40"/>
      <c r="S7" s="40"/>
      <c r="T7" s="40"/>
      <c r="U7" s="40"/>
      <c r="V7" s="40"/>
      <c r="W7" s="40"/>
      <c r="X7" s="40"/>
      <c r="Y7" s="40"/>
      <c r="Z7" s="40"/>
    </row>
    <row r="8" ht="10.5" customHeight="1">
      <c r="A8" s="48"/>
      <c r="B8" s="141" t="str">
        <f>IFERROR(__xludf.DUMMYFUNCTION("""COMPUTED_VALUE"""),"Utilizar a ferramenta de mapa conceptual de um MOOC para compreender, com colegas de equipa, um problema e desenhar novas soluções tecnológicas para o endereçar")</f>
        <v>Utilizar a ferramenta de mapa conceptual de um MOOC para compreender, com colegas de equipa, um problema e desenhar novas soluções tecnológicas para o endereçar</v>
      </c>
      <c r="C8" s="50"/>
      <c r="D8" s="50"/>
      <c r="E8" s="50"/>
      <c r="F8" s="50"/>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3.0!C814"")"),"Os outros técnicos das ciências físicas e de engenharia deverão saber como utilizar os dispositivos e tecnologias digitais de forma criativa e inovadora para desenvolver processos e produtos e auxiliar nas suas tarefas do dia-a-dia Neste contexto profissi"&amp;"onal é necessário ulizar e aplicar metodologias de Design Thinking para alcançar soluções criativas e inovadoras, assim como desenvolver soluções digitais através de processos inovadores e testes.")</f>
        <v>Os outros técnicos das ciências físicas e de engenharia deverão saber como utilizar os dispositivos e tecnologias digitais de forma criativa e inovadora para desenvolver processos e produtos e auxiliar nas suas tarefas do dia-a-dia Neste contexto profissional é necessário ulizar e aplicar metodologias de Design Thinking para alcançar soluções criativas e inovadoras, assim como desenvolver soluções digitais através de processos inovadores e testes.</v>
      </c>
      <c r="H11" s="40"/>
      <c r="I11" s="40"/>
      <c r="J11" s="40"/>
      <c r="K11" s="40"/>
      <c r="L11" s="40"/>
      <c r="M11" s="40"/>
      <c r="N11" s="40"/>
      <c r="O11" s="40"/>
      <c r="P11" s="40"/>
      <c r="Q11" s="40"/>
      <c r="R11" s="40"/>
      <c r="S11" s="40"/>
      <c r="T11" s="40"/>
      <c r="U11" s="40"/>
      <c r="V11" s="40"/>
      <c r="W11" s="40"/>
      <c r="X11" s="40"/>
      <c r="Y11" s="40"/>
      <c r="Z11" s="40"/>
    </row>
    <row r="12" ht="10.5" customHeight="1">
      <c r="A12" s="142"/>
      <c r="B12" s="51"/>
      <c r="C12" s="143"/>
      <c r="D12" s="144"/>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IFERROR(__xludf.DUMMYFUNCTION("IMPORTRANGE(""https://docs.google.com/spreadsheets/d/1MiAcx3o_Pa82QwUfCPTYRtXuA4iBv2SUrErSCOASw9E/edit#gid=1990972601"",""F_UC20!A13:F999"")"),"")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347" t="str">
        <f>IFERROR(__xludf.DUMMYFUNCTION("""COMPUTED_VALUE"""),"NIVEL BÁSICO")</f>
        <v>NIVEL BÁSICO</v>
      </c>
      <c r="B14" s="347"/>
      <c r="C14" s="207"/>
      <c r="D14" s="207"/>
      <c r="E14" s="349"/>
      <c r="F14" s="349"/>
      <c r="G14" s="349"/>
      <c r="H14" s="351"/>
      <c r="I14" s="351"/>
      <c r="J14" s="351"/>
      <c r="K14" s="351"/>
      <c r="L14" s="351"/>
      <c r="M14" s="351"/>
      <c r="N14" s="351"/>
      <c r="O14" s="351"/>
      <c r="P14" s="351"/>
      <c r="Q14" s="351"/>
      <c r="R14" s="351"/>
      <c r="S14" s="351"/>
      <c r="T14" s="351"/>
      <c r="U14" s="351"/>
      <c r="V14" s="351"/>
      <c r="W14" s="351"/>
      <c r="X14" s="351"/>
      <c r="Y14" s="351"/>
      <c r="Z14" s="351"/>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341" t="str">
        <f>IFERROR(__xludf.DUMMYFUNCTION("""COMPUTED_VALUE"""),"Conteúdos")</f>
        <v>Conteúdos</v>
      </c>
      <c r="G15" s="213" t="s">
        <v>32</v>
      </c>
      <c r="H15" s="351"/>
      <c r="I15" s="351"/>
      <c r="J15" s="351"/>
      <c r="K15" s="351"/>
      <c r="L15" s="351"/>
      <c r="M15" s="351"/>
      <c r="N15" s="351"/>
      <c r="O15" s="351"/>
      <c r="P15" s="351"/>
      <c r="Q15" s="351"/>
      <c r="R15" s="351"/>
      <c r="S15" s="351"/>
      <c r="T15" s="351"/>
      <c r="U15" s="351"/>
      <c r="V15" s="351"/>
      <c r="W15" s="351"/>
      <c r="X15" s="351"/>
      <c r="Y15" s="351"/>
      <c r="Z15" s="351"/>
    </row>
    <row r="16" ht="10.5" customHeight="1">
      <c r="A16" s="272" t="str">
        <f>IFERROR(__xludf.DUMMYFUNCTION("""COMPUTED_VALUE"""),"Identificar ferramentas e tecnologias digitais simples (p.ex., curso online) que podem ser utilizadas para criar conhecimento e inovar processos e produtos")</f>
        <v>Identificar ferramentas e tecnologias digitais simples (p.ex., curso online) que podem ser utilizadas para criar conhecimento e inovar processos e produtos</v>
      </c>
      <c r="B16" s="215" t="str">
        <f>IFERROR(__xludf.DUMMYFUNCTION("""COMPUTED_VALUE"""),"Ambientes digitais")</f>
        <v>Ambientes digitais</v>
      </c>
      <c r="C16" s="222" t="str">
        <f>IFERROR(__xludf.DUMMYFUNCTION("""COMPUTED_VALUE"""),"Reconhecer os softwares e linguagens de programação especializadas")</f>
        <v>Reconhecer os softwares e linguagens de programação especializadas</v>
      </c>
      <c r="D16" s="216" t="str">
        <f>IFERROR(__xludf.DUMMYFUNCTION("""COMPUTED_VALUE"""),"Organização")</f>
        <v>Organização</v>
      </c>
      <c r="E16" s="289" t="str">
        <f>IFERROR(__xludf.DUMMYFUNCTION("""COMPUTED_VALUE"""),"Dispositivo tecnológico com acesso à internet.")</f>
        <v>Dispositivo tecnológico com acesso à internet.</v>
      </c>
      <c r="F16" s="342" t="str">
        <f>IFERROR(__xludf.DUMMYFUNCTION("""COMPUTED_VALUE"""),"Transversais")</f>
        <v>Transversais</v>
      </c>
      <c r="G16" s="219" t="s">
        <v>144</v>
      </c>
      <c r="H16" s="351"/>
      <c r="I16" s="351"/>
      <c r="J16" s="351"/>
      <c r="K16" s="351"/>
      <c r="L16" s="351"/>
      <c r="M16" s="351"/>
      <c r="N16" s="351"/>
      <c r="O16" s="351"/>
      <c r="P16" s="351"/>
      <c r="Q16" s="351"/>
      <c r="R16" s="351"/>
      <c r="S16" s="351"/>
      <c r="T16" s="351"/>
      <c r="U16" s="351"/>
      <c r="V16" s="351"/>
      <c r="W16" s="351"/>
      <c r="X16" s="351"/>
      <c r="Y16" s="351"/>
      <c r="Z16" s="351"/>
    </row>
    <row r="17" ht="10.5" customHeight="1">
      <c r="A17" s="222" t="str">
        <f>IFERROR(__xludf.DUMMYFUNCTION("""COMPUTED_VALUE"""),"Identificar soluções digitais para concretizar conceitos inovadores")</f>
        <v>Identificar soluções digitais para concretizar conceitos inovadores</v>
      </c>
      <c r="B17" s="220" t="str">
        <f>IFERROR(__xludf.DUMMYFUNCTION("""COMPUTED_VALUE"""),"Serviços online")</f>
        <v>Serviços online</v>
      </c>
      <c r="C17" s="222" t="str">
        <f>IFERROR(__xludf.DUMMYFUNCTION("""COMPUTED_VALUE"""),"Identificar os ambientes digitais relativos à função digital")</f>
        <v>Identificar os ambientes digitais relativos à função digital</v>
      </c>
      <c r="D17" s="216" t="str">
        <f>IFERROR(__xludf.DUMMYFUNCTION("""COMPUTED_VALUE"""),"Sentido crítico")</f>
        <v>Sentido crítico</v>
      </c>
      <c r="E17" s="289" t="str">
        <f>IFERROR(__xludf.DUMMYFUNCTION("""COMPUTED_VALUE"""),"Email")</f>
        <v>Email</v>
      </c>
      <c r="F17" s="302" t="str">
        <f>IFERROR(__xludf.DUMMYFUNCTION("""COMPUTED_VALUE"""),"Identificação de portais onde se possa conseguir informações relevantes")</f>
        <v>Identificação de portais onde se possa conseguir informações relevantes</v>
      </c>
      <c r="G17" s="219"/>
      <c r="H17" s="351"/>
      <c r="I17" s="351"/>
      <c r="J17" s="351"/>
      <c r="K17" s="351"/>
      <c r="L17" s="351"/>
      <c r="M17" s="351"/>
      <c r="N17" s="351"/>
      <c r="O17" s="351"/>
      <c r="P17" s="351"/>
      <c r="Q17" s="351"/>
      <c r="R17" s="351"/>
      <c r="S17" s="351"/>
      <c r="T17" s="351"/>
      <c r="U17" s="351"/>
      <c r="V17" s="351"/>
      <c r="W17" s="351"/>
      <c r="X17" s="351"/>
      <c r="Y17" s="351"/>
      <c r="Z17" s="351"/>
    </row>
    <row r="18" ht="10.5" customHeight="1">
      <c r="A18" s="222" t="str">
        <f>IFERROR(__xludf.DUMMYFUNCTION("""COMPUTED_VALUE"""),"Conhecer os fundamentos de Design Thinking por forma a potenciar o conhecimento")</f>
        <v>Conhecer os fundamentos de Design Thinking por forma a potenciar o conhecimento</v>
      </c>
      <c r="B18" s="220" t="str">
        <f>IFERROR(__xludf.DUMMYFUNCTION("""COMPUTED_VALUE"""),"Armazenamento digital (local e cloud)")</f>
        <v>Armazenamento digital (local e cloud)</v>
      </c>
      <c r="C18" s="222" t="str">
        <f>IFERROR(__xludf.DUMMYFUNCTION("""COMPUTED_VALUE"""),"Identificar fontes de informação credíveis relativas à linguagem de programação a utilizar")</f>
        <v>Identificar fontes de informação credíveis relativas à linguagem de programação a utilizar</v>
      </c>
      <c r="D18" s="216" t="str">
        <f>IFERROR(__xludf.DUMMYFUNCTION("""COMPUTED_VALUE"""),"Resiliência")</f>
        <v>Resiliência</v>
      </c>
      <c r="E18" s="289" t="str">
        <f>IFERROR(__xludf.DUMMYFUNCTION("""COMPUTED_VALUE"""),"Livros (impressos, e-books e audiolivros)")</f>
        <v>Livros (impressos, e-books e audiolivros)</v>
      </c>
      <c r="F18" s="302" t="str">
        <f>IFERROR(__xludf.DUMMYFUNCTION("""COMPUTED_VALUE"""),"Identificação de ferramentas e tecnologias digitais simples para criar conhecimento e inovar processos e produtos")</f>
        <v>Identificação de ferramentas e tecnologias digitais simples para criar conhecimento e inovar processos e produtos</v>
      </c>
      <c r="G18" s="219"/>
      <c r="H18" s="351"/>
      <c r="I18" s="351"/>
      <c r="J18" s="351"/>
      <c r="K18" s="351"/>
      <c r="L18" s="351"/>
      <c r="M18" s="351"/>
      <c r="N18" s="351"/>
      <c r="O18" s="351"/>
      <c r="P18" s="351"/>
      <c r="Q18" s="351"/>
      <c r="R18" s="351"/>
      <c r="S18" s="351"/>
      <c r="T18" s="351"/>
      <c r="U18" s="351"/>
      <c r="V18" s="351"/>
      <c r="W18" s="351"/>
      <c r="X18" s="351"/>
      <c r="Y18" s="351"/>
      <c r="Z18" s="351"/>
    </row>
    <row r="19" ht="10.5" customHeight="1">
      <c r="A19" s="214"/>
      <c r="B19" s="220" t="str">
        <f>IFERROR(__xludf.DUMMYFUNCTION("""COMPUTED_VALUE"""),"Código de conduta em ambiente digital")</f>
        <v>Código de conduta em ambiente digital</v>
      </c>
      <c r="C19" s="216" t="str">
        <f>IFERROR(__xludf.DUMMYFUNCTION("""COMPUTED_VALUE"""),"Reconhecer os portais onde se possa conseguir informações relevantes para consulta acerca de tecnologia criativa")</f>
        <v>Reconhecer os portais onde se possa conseguir informações relevantes para consulta acerca de tecnologia criativa</v>
      </c>
      <c r="D19" s="216" t="str">
        <f>IFERROR(__xludf.DUMMYFUNCTION("""COMPUTED_VALUE"""),"Responsabilidade")</f>
        <v>Responsabilidade</v>
      </c>
      <c r="E19" s="289" t="str">
        <f>IFERROR(__xludf.DUMMYFUNCTION("""COMPUTED_VALUE"""),"Normas de conduta em ambientes digitais")</f>
        <v>Normas de conduta em ambientes digitais</v>
      </c>
      <c r="F19" s="302" t="str">
        <f>IFERROR(__xludf.DUMMYFUNCTION("""COMPUTED_VALUE"""),"Fundamentos de Design Thinking")</f>
        <v>Fundamentos de Design Thinking</v>
      </c>
      <c r="G19" s="219"/>
      <c r="H19" s="351"/>
      <c r="I19" s="351"/>
      <c r="J19" s="351"/>
      <c r="K19" s="351"/>
      <c r="L19" s="351"/>
      <c r="M19" s="351"/>
      <c r="N19" s="351"/>
      <c r="O19" s="351"/>
      <c r="P19" s="351"/>
      <c r="Q19" s="351"/>
      <c r="R19" s="351"/>
      <c r="S19" s="351"/>
      <c r="T19" s="351"/>
      <c r="U19" s="351"/>
      <c r="V19" s="351"/>
      <c r="W19" s="351"/>
      <c r="X19" s="351"/>
      <c r="Y19" s="351"/>
      <c r="Z19" s="351"/>
    </row>
    <row r="20" ht="10.5" customHeight="1">
      <c r="A20" s="214"/>
      <c r="B20" s="220" t="str">
        <f>IFERROR(__xludf.DUMMYFUNCTION("""COMPUTED_VALUE"""),"Medidas de segurança e proteção digital (ex.: software de proteção, programas)")</f>
        <v>Medidas de segurança e proteção digital (ex.: software de proteção, programas)</v>
      </c>
      <c r="C20" s="216" t="str">
        <f>IFERROR(__xludf.DUMMYFUNCTION("""COMPUTED_VALUE"""),"Reconhecer ferramentas e tecnologias digitais simples para criar conhecimento e inovar processos e produtos")</f>
        <v>Reconhecer ferramentas e tecnologias digitais simples para criar conhecimento e inovar processos e produtos</v>
      </c>
      <c r="D20" s="216"/>
      <c r="E20" s="289" t="str">
        <f>IFERROR(__xludf.DUMMYFUNCTION("""COMPUTED_VALUE"""),"Plataformas de aprendizagem digital")</f>
        <v>Plataformas de aprendizagem digital</v>
      </c>
      <c r="F20" s="357"/>
      <c r="G20" s="219"/>
      <c r="H20" s="351"/>
      <c r="I20" s="351"/>
      <c r="J20" s="351"/>
      <c r="K20" s="351"/>
      <c r="L20" s="351"/>
      <c r="M20" s="351"/>
      <c r="N20" s="351"/>
      <c r="O20" s="351"/>
      <c r="P20" s="351"/>
      <c r="Q20" s="351"/>
      <c r="R20" s="351"/>
      <c r="S20" s="351"/>
      <c r="T20" s="351"/>
      <c r="U20" s="351"/>
      <c r="V20" s="351"/>
      <c r="W20" s="351"/>
      <c r="X20" s="351"/>
      <c r="Y20" s="351"/>
      <c r="Z20" s="351"/>
    </row>
    <row r="21" ht="10.5" customHeight="1">
      <c r="A21" s="214"/>
      <c r="B21" s="288" t="str">
        <f>IFERROR(__xludf.DUMMYFUNCTION("""COMPUTED_VALUE"""),"Fontes de informação acerca de softwares avançados")</f>
        <v>Fontes de informação acerca de softwares avançados</v>
      </c>
      <c r="C21" s="216" t="str">
        <f>IFERROR(__xludf.DUMMYFUNCTION("""COMPUTED_VALUE"""),"Reconhecer fundamentos de Design Thinking")</f>
        <v>Reconhecer fundamentos de Design Thinking</v>
      </c>
      <c r="D21" s="225"/>
      <c r="E21" s="216" t="str">
        <f>IFERROR(__xludf.DUMMYFUNCTION("""COMPUTED_VALUE"""),"FAQ´s")</f>
        <v>FAQ´s</v>
      </c>
      <c r="F21" s="357"/>
      <c r="G21" s="219"/>
      <c r="H21" s="351"/>
      <c r="I21" s="351"/>
      <c r="J21" s="351"/>
      <c r="K21" s="351"/>
      <c r="L21" s="351"/>
      <c r="M21" s="351"/>
      <c r="N21" s="351"/>
      <c r="O21" s="351"/>
      <c r="P21" s="351"/>
      <c r="Q21" s="351"/>
      <c r="R21" s="351"/>
      <c r="S21" s="351"/>
      <c r="T21" s="351"/>
      <c r="U21" s="351"/>
      <c r="V21" s="351"/>
      <c r="W21" s="351"/>
      <c r="X21" s="351"/>
      <c r="Y21" s="351"/>
      <c r="Z21" s="351"/>
    </row>
    <row r="22" ht="10.5" customHeight="1">
      <c r="A22" s="222"/>
      <c r="B22" s="391" t="str">
        <f>IFERROR(__xludf.DUMMYFUNCTION("""COMPUTED_VALUE"""),"Design Thinking")</f>
        <v>Design Thinking</v>
      </c>
      <c r="C22" s="392"/>
      <c r="D22" s="225"/>
      <c r="E22" s="216" t="str">
        <f>IFERROR(__xludf.DUMMYFUNCTION("""COMPUTED_VALUE"""),"Helpdesk")</f>
        <v>Helpdesk</v>
      </c>
      <c r="F22" s="357"/>
      <c r="G22" s="219"/>
      <c r="H22" s="351"/>
      <c r="I22" s="351"/>
      <c r="J22" s="351"/>
      <c r="K22" s="351"/>
      <c r="L22" s="351"/>
      <c r="M22" s="351"/>
      <c r="N22" s="351"/>
      <c r="O22" s="351"/>
      <c r="P22" s="351"/>
      <c r="Q22" s="351"/>
      <c r="R22" s="351"/>
      <c r="S22" s="351"/>
      <c r="T22" s="351"/>
      <c r="U22" s="351"/>
      <c r="V22" s="351"/>
      <c r="W22" s="351"/>
      <c r="X22" s="351"/>
      <c r="Y22" s="351"/>
      <c r="Z22" s="351"/>
    </row>
    <row r="23" ht="10.5" customHeight="1">
      <c r="A23" s="353"/>
      <c r="B23" s="224"/>
      <c r="C23" s="355"/>
      <c r="D23" s="356"/>
      <c r="E23" s="356"/>
      <c r="F23" s="357"/>
      <c r="G23" s="219"/>
      <c r="H23" s="351"/>
      <c r="I23" s="351"/>
      <c r="J23" s="351"/>
      <c r="K23" s="351"/>
      <c r="L23" s="351"/>
      <c r="M23" s="351"/>
      <c r="N23" s="351"/>
      <c r="O23" s="351"/>
      <c r="P23" s="351"/>
      <c r="Q23" s="351"/>
      <c r="R23" s="351"/>
      <c r="S23" s="351"/>
      <c r="T23" s="351"/>
      <c r="U23" s="351"/>
      <c r="V23" s="351"/>
      <c r="W23" s="351"/>
      <c r="X23" s="351"/>
      <c r="Y23" s="351"/>
      <c r="Z23" s="351"/>
    </row>
    <row r="24" ht="13.5" customHeight="1">
      <c r="A24" s="358"/>
      <c r="B24" s="359"/>
      <c r="C24" s="360"/>
      <c r="D24" s="233"/>
      <c r="E24" s="361"/>
      <c r="F24" s="362"/>
      <c r="G24" s="363"/>
      <c r="H24" s="351"/>
      <c r="I24" s="351"/>
      <c r="J24" s="351"/>
      <c r="K24" s="351"/>
      <c r="L24" s="351"/>
      <c r="M24" s="351"/>
      <c r="N24" s="351"/>
      <c r="O24" s="351"/>
      <c r="P24" s="351"/>
      <c r="Q24" s="351"/>
      <c r="R24" s="351"/>
      <c r="S24" s="351"/>
      <c r="T24" s="351"/>
      <c r="U24" s="351"/>
      <c r="V24" s="351"/>
      <c r="W24" s="351"/>
      <c r="X24" s="351"/>
      <c r="Y24" s="351"/>
      <c r="Z24" s="351"/>
    </row>
    <row r="25" ht="10.5" customHeight="1">
      <c r="A25" s="364"/>
      <c r="B25" s="367"/>
      <c r="C25" s="351"/>
      <c r="D25" s="351"/>
      <c r="E25" s="351"/>
      <c r="F25" s="351"/>
      <c r="G25" s="351"/>
      <c r="H25" s="351"/>
      <c r="I25" s="351"/>
      <c r="J25" s="351"/>
      <c r="K25" s="351"/>
      <c r="L25" s="351"/>
      <c r="M25" s="351"/>
      <c r="N25" s="351"/>
      <c r="O25" s="351"/>
      <c r="P25" s="351"/>
      <c r="Q25" s="351"/>
      <c r="R25" s="351"/>
      <c r="S25" s="351"/>
      <c r="T25" s="351"/>
      <c r="U25" s="351"/>
      <c r="V25" s="351"/>
      <c r="W25" s="351"/>
      <c r="X25" s="351"/>
      <c r="Y25" s="351"/>
      <c r="Z25" s="351"/>
    </row>
    <row r="26" ht="10.5" customHeight="1">
      <c r="A26" s="366" t="str">
        <f>IFERROR(__xludf.DUMMYFUNCTION("""COMPUTED_VALUE"""),"Critérios de Desempenho")</f>
        <v>Critérios de Desempenho</v>
      </c>
      <c r="B26" s="54" t="str">
        <f>IFERROR(__xludf.DUMMYFUNCTION("""COMPUTED_VALUE"""),"Identificando ferramentas e tecnologias digitais simples que podem ser utilizadas para criar conhecimento e inovar processos e produtos.
Seguindo, individual e coletivamente, processos cognitivos simples para compreender e resolver problemas conceptuais e"&amp;" situações-problema simples em ambientes digitais.")</f>
        <v>Identificando ferramentas e tecnologias digitais simples que podem ser utilizadas para criar conhecimento e inovar processos e produtos.
Seguindo, individual e coletivamente, processos cognitivos simples para compreender e resolver problemas conceptuais e situações-problema simples em ambientes digitais.</v>
      </c>
      <c r="F26" s="351"/>
      <c r="G26" s="351"/>
      <c r="H26" s="351"/>
      <c r="I26" s="351"/>
      <c r="J26" s="351"/>
      <c r="K26" s="351"/>
      <c r="L26" s="351"/>
      <c r="M26" s="351"/>
      <c r="N26" s="351"/>
      <c r="O26" s="351"/>
      <c r="P26" s="351"/>
      <c r="Q26" s="351"/>
      <c r="R26" s="351"/>
      <c r="S26" s="351"/>
      <c r="T26" s="351"/>
      <c r="U26" s="351"/>
      <c r="V26" s="351"/>
      <c r="W26" s="351"/>
      <c r="X26" s="351"/>
      <c r="Y26" s="351"/>
      <c r="Z26" s="351"/>
    </row>
    <row r="27" ht="10.5" customHeight="1">
      <c r="A27" s="364"/>
      <c r="B27" s="367"/>
      <c r="C27" s="351"/>
      <c r="D27" s="351"/>
      <c r="E27" s="351"/>
      <c r="F27" s="351"/>
      <c r="G27" s="351"/>
      <c r="H27" s="351"/>
      <c r="I27" s="351"/>
      <c r="J27" s="351"/>
      <c r="K27" s="351"/>
      <c r="L27" s="351"/>
      <c r="M27" s="351"/>
      <c r="N27" s="351"/>
      <c r="O27" s="351"/>
      <c r="P27" s="351"/>
      <c r="Q27" s="351"/>
      <c r="R27" s="351"/>
      <c r="S27" s="351"/>
      <c r="T27" s="351"/>
      <c r="U27" s="351"/>
      <c r="V27" s="351"/>
      <c r="W27" s="351"/>
      <c r="X27" s="351"/>
      <c r="Y27" s="351"/>
      <c r="Z27" s="351"/>
    </row>
    <row r="28" ht="10.5" customHeight="1">
      <c r="A28" s="364"/>
      <c r="B28" s="367"/>
      <c r="C28" s="351"/>
      <c r="D28" s="351"/>
      <c r="E28" s="351"/>
      <c r="F28" s="351"/>
      <c r="G28" s="367"/>
      <c r="H28" s="351"/>
      <c r="I28" s="351"/>
      <c r="J28" s="351"/>
      <c r="K28" s="351"/>
      <c r="L28" s="351"/>
      <c r="M28" s="351"/>
      <c r="N28" s="351"/>
      <c r="O28" s="351"/>
      <c r="P28" s="351"/>
      <c r="Q28" s="351"/>
      <c r="R28" s="351"/>
      <c r="S28" s="351"/>
      <c r="T28" s="351"/>
      <c r="U28" s="351"/>
      <c r="V28" s="351"/>
      <c r="W28" s="351"/>
      <c r="X28" s="351"/>
      <c r="Y28" s="351"/>
      <c r="Z28" s="351"/>
    </row>
    <row r="29" ht="10.5" customHeight="1">
      <c r="A29" s="368" t="str">
        <f>IFERROR(__xludf.DUMMYFUNCTION("""COMPUTED_VALUE"""),"NIVEL INTERMÉDIO")</f>
        <v>NIVEL INTERMÉDIO</v>
      </c>
      <c r="B29" s="368"/>
      <c r="C29" s="241"/>
      <c r="D29" s="241"/>
      <c r="E29" s="370"/>
      <c r="F29" s="370"/>
      <c r="G29" s="370"/>
      <c r="H29" s="351"/>
      <c r="I29" s="351"/>
      <c r="J29" s="351"/>
      <c r="K29" s="351"/>
      <c r="L29" s="351"/>
      <c r="M29" s="351"/>
      <c r="N29" s="351"/>
      <c r="O29" s="351"/>
      <c r="P29" s="351"/>
      <c r="Q29" s="351"/>
      <c r="R29" s="351"/>
      <c r="S29" s="351"/>
      <c r="T29" s="351"/>
      <c r="U29" s="351"/>
      <c r="V29" s="351"/>
      <c r="W29" s="351"/>
      <c r="X29" s="351"/>
      <c r="Y29" s="351"/>
      <c r="Z29" s="351"/>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341" t="str">
        <f>IFERROR(__xludf.DUMMYFUNCTION("""COMPUTED_VALUE"""),"Conteúdos")</f>
        <v>Conteúdos</v>
      </c>
      <c r="G30" s="213" t="s">
        <v>32</v>
      </c>
      <c r="H30" s="351"/>
      <c r="I30" s="351"/>
      <c r="J30" s="351"/>
      <c r="K30" s="351"/>
      <c r="L30" s="351"/>
      <c r="M30" s="351"/>
      <c r="N30" s="351"/>
      <c r="O30" s="351"/>
      <c r="P30" s="351"/>
      <c r="Q30" s="351"/>
      <c r="R30" s="351"/>
      <c r="S30" s="351"/>
      <c r="T30" s="351"/>
      <c r="U30" s="351"/>
      <c r="V30" s="351"/>
      <c r="W30" s="351"/>
      <c r="X30" s="351"/>
      <c r="Y30" s="351"/>
      <c r="Z30" s="351"/>
    </row>
    <row r="31" ht="10.5" customHeight="1">
      <c r="A31" s="219" t="str">
        <f>IFERROR(__xludf.DUMMYFUNCTION("""COMPUTED_VALUE"""),"Distinguir ferramentas e tecnologias digitais que podem ser utilizadas para criar conhecimento e inovar processos e produtos")</f>
        <v>Distinguir ferramentas e tecnologias digitais que podem ser utilizadas para criar conhecimento e inovar processos e produtos</v>
      </c>
      <c r="B31" s="245" t="str">
        <f>IFERROR(__xludf.DUMMYFUNCTION("""COMPUTED_VALUE"""),"Ambientes digitais")</f>
        <v>Ambientes digitais</v>
      </c>
      <c r="C31" s="219" t="str">
        <f>IFERROR(__xludf.DUMMYFUNCTION("""COMPUTED_VALUE"""),"Utilizar ferramentas e tecnologias digitais para criar conhecimento e inovar processos e produtos")</f>
        <v>Utilizar ferramentas e tecnologias digitais para criar conhecimento e inovar processos e produtos</v>
      </c>
      <c r="D31" s="372" t="str">
        <f>IFERROR(__xludf.DUMMYFUNCTION("""COMPUTED_VALUE"""),"Planeamento e organização")</f>
        <v>Planeamento e organização</v>
      </c>
      <c r="E31" s="278" t="str">
        <f>IFERROR(__xludf.DUMMYFUNCTION("""COMPUTED_VALUE"""),"Dispositivo tecnológico com acesso à internet")</f>
        <v>Dispositivo tecnológico com acesso à internet</v>
      </c>
      <c r="F31" s="342" t="str">
        <f>IFERROR(__xludf.DUMMYFUNCTION("""COMPUTED_VALUE"""),"Transversais")</f>
        <v>Transversais</v>
      </c>
      <c r="G31" s="375" t="s">
        <v>145</v>
      </c>
      <c r="H31" s="351"/>
      <c r="I31" s="351"/>
      <c r="J31" s="351"/>
      <c r="K31" s="351"/>
      <c r="L31" s="351"/>
      <c r="M31" s="351"/>
      <c r="N31" s="351"/>
      <c r="O31" s="351"/>
      <c r="P31" s="351"/>
      <c r="Q31" s="351"/>
      <c r="R31" s="351"/>
      <c r="S31" s="351"/>
      <c r="T31" s="351"/>
      <c r="U31" s="351"/>
      <c r="V31" s="351"/>
      <c r="W31" s="351"/>
      <c r="X31" s="351"/>
      <c r="Y31" s="351"/>
      <c r="Z31" s="351"/>
    </row>
    <row r="32" ht="10.5" customHeight="1">
      <c r="A32" s="219" t="str">
        <f>IFERROR(__xludf.DUMMYFUNCTION("""COMPUTED_VALUE"""),"Esclarecer e descrever problemas conceptuais e situações em ambientes digitais")</f>
        <v>Esclarecer e descrever problemas conceptuais e situações em ambientes digitais</v>
      </c>
      <c r="B32" s="246" t="str">
        <f>IFERROR(__xludf.DUMMYFUNCTION("""COMPUTED_VALUE"""),"Suporte digital (p.ex., softwares avançados de desenho técnico computacional, ou de carácter especializado à função)")</f>
        <v>Suporte digital (p.ex., softwares avançados de desenho técnico computacional, ou de carácter especializado à função)</v>
      </c>
      <c r="C32" s="219" t="str">
        <f>IFERROR(__xludf.DUMMYFUNCTION("""COMPUTED_VALUE"""),"Aplicar conceitos criativos e inovadores em ambiente digital")</f>
        <v>Aplicar conceitos criativos e inovadores em ambiente digital</v>
      </c>
      <c r="D32" s="372" t="str">
        <f>IFERROR(__xludf.DUMMYFUNCTION("""COMPUTED_VALUE"""),"Autonomia")</f>
        <v>Autonomia</v>
      </c>
      <c r="E32" s="278" t="str">
        <f>IFERROR(__xludf.DUMMYFUNCTION("""COMPUTED_VALUE"""),"Email")</f>
        <v>Email</v>
      </c>
      <c r="F32" s="302" t="str">
        <f>IFERROR(__xludf.DUMMYFUNCTION("""COMPUTED_VALUE"""),"Identificação de fóruns onde encontrar informações relevantes")</f>
        <v>Identificação de fóruns onde encontrar informações relevantes</v>
      </c>
      <c r="G32" s="376"/>
      <c r="H32" s="351"/>
      <c r="I32" s="351"/>
      <c r="J32" s="351"/>
      <c r="K32" s="351"/>
      <c r="L32" s="351"/>
      <c r="M32" s="351"/>
      <c r="N32" s="351"/>
      <c r="O32" s="351"/>
      <c r="P32" s="351"/>
      <c r="Q32" s="351"/>
      <c r="R32" s="351"/>
      <c r="S32" s="351"/>
      <c r="T32" s="351"/>
      <c r="U32" s="351"/>
      <c r="V32" s="351"/>
      <c r="W32" s="351"/>
      <c r="X32" s="351"/>
      <c r="Y32" s="351"/>
      <c r="Z32" s="351"/>
    </row>
    <row r="33" ht="10.5" customHeight="1">
      <c r="A33" s="219" t="str">
        <f>IFERROR(__xludf.DUMMYFUNCTION("""COMPUTED_VALUE"""),"Estruturar conceitos criativos e inovadores que satisfaçam a necessidades em ambiente digital")</f>
        <v>Estruturar conceitos criativos e inovadores que satisfaçam a necessidades em ambiente digital</v>
      </c>
      <c r="B33" s="393" t="str">
        <f>IFERROR(__xludf.DUMMYFUNCTION("""COMPUTED_VALUE"""),"Armazenamento digital (local e cloud).")</f>
        <v>Armazenamento digital (local e cloud).</v>
      </c>
      <c r="C33" s="219" t="str">
        <f>IFERROR(__xludf.DUMMYFUNCTION("""COMPUTED_VALUE"""),"Utilizar processos criativos e colaborativos de Design Thinking")</f>
        <v>Utilizar processos criativos e colaborativos de Design Thinking</v>
      </c>
      <c r="D33" s="372" t="str">
        <f>IFERROR(__xludf.DUMMYFUNCTION("""COMPUTED_VALUE"""),"Colaboração e cooperação")</f>
        <v>Colaboração e cooperação</v>
      </c>
      <c r="E33" s="278" t="str">
        <f>IFERROR(__xludf.DUMMYFUNCTION("""COMPUTED_VALUE"""),"Livros (impressos, e-books e audiolivros)")</f>
        <v>Livros (impressos, e-books e audiolivros)</v>
      </c>
      <c r="F33" s="302" t="str">
        <f>IFERROR(__xludf.DUMMYFUNCTION("""COMPUTED_VALUE"""),"Identificação de ferramentas e tecnologias digitais simples para criar conhecimento e inovar processos e produtos")</f>
        <v>Identificação de ferramentas e tecnologias digitais simples para criar conhecimento e inovar processos e produtos</v>
      </c>
      <c r="G33" s="219"/>
      <c r="H33" s="351"/>
      <c r="I33" s="351"/>
      <c r="J33" s="351"/>
      <c r="K33" s="351"/>
      <c r="L33" s="351"/>
      <c r="M33" s="351"/>
      <c r="N33" s="351"/>
      <c r="O33" s="351"/>
      <c r="P33" s="351"/>
      <c r="Q33" s="351"/>
      <c r="R33" s="351"/>
      <c r="S33" s="351"/>
      <c r="T33" s="351"/>
      <c r="U33" s="351"/>
      <c r="V33" s="351"/>
      <c r="W33" s="351"/>
      <c r="X33" s="351"/>
      <c r="Y33" s="351"/>
      <c r="Z33" s="351"/>
    </row>
    <row r="34" ht="10.5" customHeight="1">
      <c r="A34" s="268" t="str">
        <f>IFERROR(__xludf.DUMMYFUNCTION("""COMPUTED_VALUE"""),"Implementar ferramentas criativas e analíticas com maior utilização de Design Thinking para o entendimento de problemas e exploração de soluções")</f>
        <v>Implementar ferramentas criativas e analíticas com maior utilização de Design Thinking para o entendimento de problemas e exploração de soluções</v>
      </c>
      <c r="B34" s="246" t="str">
        <f>IFERROR(__xludf.DUMMYFUNCTION("""COMPUTED_VALUE"""),"Normas de acessibilidade digital")</f>
        <v>Normas de acessibilidade digital</v>
      </c>
      <c r="C34" s="251" t="str">
        <f>IFERROR(__xludf.DUMMYFUNCTION("""COMPUTED_VALUE"""),"Utilizar fóruns onde encontrar informações relevantes")</f>
        <v>Utilizar fóruns onde encontrar informações relevantes</v>
      </c>
      <c r="D34" s="372" t="str">
        <f>IFERROR(__xludf.DUMMYFUNCTION("""COMPUTED_VALUE"""),"Responsabilidade")</f>
        <v>Responsabilidade</v>
      </c>
      <c r="E34" s="278" t="str">
        <f>IFERROR(__xludf.DUMMYFUNCTION("""COMPUTED_VALUE"""),"Normas de conduta em ambientes digitais")</f>
        <v>Normas de conduta em ambientes digitais</v>
      </c>
      <c r="F34" s="302" t="str">
        <f>IFERROR(__xludf.DUMMYFUNCTION("""COMPUTED_VALUE"""),"Distinção de ferramentas e tecnologias digitais no âmbito do Design Thinking")</f>
        <v>Distinção de ferramentas e tecnologias digitais no âmbito do Design Thinking</v>
      </c>
      <c r="G34" s="219"/>
      <c r="H34" s="351"/>
      <c r="I34" s="351"/>
      <c r="J34" s="351"/>
      <c r="K34" s="351"/>
      <c r="L34" s="351"/>
      <c r="M34" s="351"/>
      <c r="N34" s="351"/>
      <c r="O34" s="351"/>
      <c r="P34" s="351"/>
      <c r="Q34" s="351"/>
      <c r="R34" s="351"/>
      <c r="S34" s="351"/>
      <c r="T34" s="351"/>
      <c r="U34" s="351"/>
      <c r="V34" s="351"/>
      <c r="W34" s="351"/>
      <c r="X34" s="351"/>
      <c r="Y34" s="351"/>
      <c r="Z34" s="351"/>
    </row>
    <row r="35" ht="10.5" customHeight="1">
      <c r="A35" s="219"/>
      <c r="B35" s="372" t="str">
        <f>IFERROR(__xludf.DUMMYFUNCTION("""COMPUTED_VALUE"""),"Boas práticas de gestão")</f>
        <v>Boas práticas de gestão</v>
      </c>
      <c r="C35" s="251" t="str">
        <f>IFERROR(__xludf.DUMMYFUNCTION("""COMPUTED_VALUE"""),"Distinguir ferramentas e tecnologias digitais no âmbito do Design Thinking")</f>
        <v>Distinguir ferramentas e tecnologias digitais no âmbito do Design Thinking</v>
      </c>
      <c r="D35" s="372" t="str">
        <f>IFERROR(__xludf.DUMMYFUNCTION("""COMPUTED_VALUE"""),"Proatividade")</f>
        <v>Proatividade</v>
      </c>
      <c r="E35" s="251" t="str">
        <f>IFERROR(__xludf.DUMMYFUNCTION("""COMPUTED_VALUE"""),"Plataformas de aprendizagem digital")</f>
        <v>Plataformas de aprendizagem digital</v>
      </c>
      <c r="F35" s="367"/>
      <c r="G35" s="219"/>
      <c r="H35" s="351"/>
      <c r="I35" s="351"/>
      <c r="J35" s="351"/>
      <c r="K35" s="351"/>
      <c r="L35" s="351"/>
      <c r="M35" s="351"/>
      <c r="N35" s="351"/>
      <c r="O35" s="351"/>
      <c r="P35" s="351"/>
      <c r="Q35" s="351"/>
      <c r="R35" s="351"/>
      <c r="S35" s="351"/>
      <c r="T35" s="351"/>
      <c r="U35" s="351"/>
      <c r="V35" s="351"/>
      <c r="W35" s="351"/>
      <c r="X35" s="351"/>
      <c r="Y35" s="351"/>
      <c r="Z35" s="351"/>
    </row>
    <row r="36" ht="10.5" customHeight="1">
      <c r="A36" s="219"/>
      <c r="B36" s="372" t="str">
        <f>IFERROR(__xludf.DUMMYFUNCTION("""COMPUTED_VALUE"""),"Estruturação de softwares avançados")</f>
        <v>Estruturação de softwares avançados</v>
      </c>
      <c r="C36" s="251"/>
      <c r="D36" s="246" t="str">
        <f>IFERROR(__xludf.DUMMYFUNCTION("""COMPUTED_VALUE"""),"Assertividade")</f>
        <v>Assertividade</v>
      </c>
      <c r="E36" s="251" t="str">
        <f>IFERROR(__xludf.DUMMYFUNCTION("""COMPUTED_VALUE"""),"FAQ´s")</f>
        <v>FAQ´s</v>
      </c>
      <c r="F36" s="367"/>
      <c r="G36" s="219"/>
      <c r="H36" s="351"/>
      <c r="I36" s="351"/>
      <c r="J36" s="351"/>
      <c r="K36" s="351"/>
      <c r="L36" s="351"/>
      <c r="M36" s="351"/>
      <c r="N36" s="351"/>
      <c r="O36" s="351"/>
      <c r="P36" s="351"/>
      <c r="Q36" s="351"/>
      <c r="R36" s="351"/>
      <c r="S36" s="351"/>
      <c r="T36" s="351"/>
      <c r="U36" s="351"/>
      <c r="V36" s="351"/>
      <c r="W36" s="351"/>
      <c r="X36" s="351"/>
      <c r="Y36" s="351"/>
      <c r="Z36" s="351"/>
    </row>
    <row r="37" ht="10.5" customHeight="1">
      <c r="A37" s="219"/>
      <c r="B37" s="394" t="str">
        <f>IFERROR(__xludf.DUMMYFUNCTION("""COMPUTED_VALUE"""),"Design Thinking")</f>
        <v>Design Thinking</v>
      </c>
      <c r="C37" s="376"/>
      <c r="D37" s="255"/>
      <c r="E37" s="251" t="str">
        <f>IFERROR(__xludf.DUMMYFUNCTION("""COMPUTED_VALUE"""),"Helpdesk")</f>
        <v>Helpdesk</v>
      </c>
      <c r="F37" s="251"/>
      <c r="G37" s="219"/>
      <c r="H37" s="351"/>
      <c r="I37" s="351"/>
      <c r="J37" s="351"/>
      <c r="K37" s="351"/>
      <c r="L37" s="351"/>
      <c r="M37" s="351"/>
      <c r="N37" s="351"/>
      <c r="O37" s="351"/>
      <c r="P37" s="351"/>
      <c r="Q37" s="351"/>
      <c r="R37" s="351"/>
      <c r="S37" s="351"/>
      <c r="T37" s="351"/>
      <c r="U37" s="351"/>
      <c r="V37" s="351"/>
      <c r="W37" s="351"/>
      <c r="X37" s="351"/>
      <c r="Y37" s="351"/>
      <c r="Z37" s="351"/>
    </row>
    <row r="38" ht="10.5" customHeight="1">
      <c r="A38" s="219"/>
      <c r="B38" s="377"/>
      <c r="C38" s="376"/>
      <c r="D38" s="367"/>
      <c r="E38" s="255"/>
      <c r="F38" s="357"/>
      <c r="G38" s="372"/>
      <c r="H38" s="351"/>
      <c r="I38" s="351"/>
      <c r="J38" s="351"/>
      <c r="K38" s="351"/>
      <c r="L38" s="351"/>
      <c r="M38" s="351"/>
      <c r="N38" s="351"/>
      <c r="O38" s="351"/>
      <c r="P38" s="351"/>
      <c r="Q38" s="351"/>
      <c r="R38" s="351"/>
      <c r="S38" s="351"/>
      <c r="T38" s="351"/>
      <c r="U38" s="351"/>
      <c r="V38" s="351"/>
      <c r="W38" s="351"/>
      <c r="X38" s="351"/>
      <c r="Y38" s="351"/>
      <c r="Z38" s="351"/>
    </row>
    <row r="39" ht="13.5" customHeight="1">
      <c r="A39" s="258"/>
      <c r="B39" s="377"/>
      <c r="C39" s="376"/>
      <c r="D39" s="255"/>
      <c r="E39" s="255"/>
      <c r="F39" s="395"/>
      <c r="G39" s="372"/>
      <c r="H39" s="351"/>
      <c r="I39" s="351"/>
      <c r="J39" s="351"/>
      <c r="K39" s="351"/>
      <c r="L39" s="351"/>
      <c r="M39" s="351"/>
      <c r="N39" s="351"/>
      <c r="O39" s="351"/>
      <c r="P39" s="351"/>
      <c r="Q39" s="351"/>
      <c r="R39" s="351"/>
      <c r="S39" s="351"/>
      <c r="T39" s="351"/>
      <c r="U39" s="351"/>
      <c r="V39" s="351"/>
      <c r="W39" s="351"/>
      <c r="X39" s="351"/>
      <c r="Y39" s="351"/>
      <c r="Z39" s="351"/>
    </row>
    <row r="40" ht="13.5" customHeight="1">
      <c r="A40" s="258"/>
      <c r="B40" s="377"/>
      <c r="C40" s="367"/>
      <c r="D40" s="372"/>
      <c r="E40" s="255"/>
      <c r="F40" s="357"/>
      <c r="G40" s="372"/>
      <c r="H40" s="351"/>
      <c r="I40" s="351"/>
      <c r="J40" s="351"/>
      <c r="K40" s="351"/>
      <c r="L40" s="351"/>
      <c r="M40" s="351"/>
      <c r="N40" s="351"/>
      <c r="O40" s="351"/>
      <c r="P40" s="351"/>
      <c r="Q40" s="351"/>
      <c r="R40" s="351"/>
      <c r="S40" s="351"/>
      <c r="T40" s="351"/>
      <c r="U40" s="351"/>
      <c r="V40" s="351"/>
      <c r="W40" s="351"/>
      <c r="X40" s="351"/>
      <c r="Y40" s="351"/>
      <c r="Z40" s="351"/>
    </row>
    <row r="41">
      <c r="A41" s="364"/>
      <c r="B41" s="377"/>
      <c r="C41" s="351"/>
      <c r="D41" s="372"/>
      <c r="E41" s="255"/>
      <c r="F41" s="395"/>
      <c r="G41" s="372"/>
      <c r="H41" s="351"/>
      <c r="I41" s="351"/>
      <c r="J41" s="351"/>
      <c r="K41" s="351"/>
      <c r="L41" s="351"/>
      <c r="M41" s="351"/>
      <c r="N41" s="351"/>
      <c r="O41" s="351"/>
      <c r="P41" s="351"/>
      <c r="Q41" s="351"/>
      <c r="R41" s="351"/>
      <c r="S41" s="351"/>
      <c r="T41" s="351"/>
      <c r="U41" s="351"/>
      <c r="V41" s="351"/>
      <c r="W41" s="351"/>
      <c r="X41" s="351"/>
      <c r="Y41" s="351"/>
      <c r="Z41" s="351"/>
    </row>
    <row r="42">
      <c r="A42" s="364"/>
      <c r="B42" s="387"/>
      <c r="C42" s="351"/>
      <c r="D42" s="377"/>
      <c r="E42" s="255"/>
      <c r="F42" s="395"/>
      <c r="G42" s="372"/>
      <c r="H42" s="351"/>
      <c r="I42" s="351"/>
      <c r="J42" s="351"/>
      <c r="K42" s="351"/>
      <c r="L42" s="351"/>
      <c r="M42" s="351"/>
      <c r="N42" s="351"/>
      <c r="O42" s="351"/>
      <c r="P42" s="351"/>
      <c r="Q42" s="351"/>
      <c r="R42" s="351"/>
      <c r="S42" s="351"/>
      <c r="T42" s="351"/>
      <c r="U42" s="351"/>
      <c r="V42" s="351"/>
      <c r="W42" s="351"/>
      <c r="X42" s="351"/>
      <c r="Y42" s="351"/>
      <c r="Z42" s="351"/>
    </row>
    <row r="43" ht="13.5" customHeight="1">
      <c r="A43" s="364"/>
      <c r="B43" s="387"/>
      <c r="C43" s="351"/>
      <c r="D43" s="377"/>
      <c r="E43" s="255"/>
      <c r="F43" s="395"/>
      <c r="G43" s="372"/>
      <c r="H43" s="351"/>
      <c r="I43" s="351"/>
      <c r="J43" s="351"/>
      <c r="K43" s="351"/>
      <c r="L43" s="351"/>
      <c r="M43" s="351"/>
      <c r="N43" s="351"/>
      <c r="O43" s="351"/>
      <c r="P43" s="351"/>
      <c r="Q43" s="351"/>
      <c r="R43" s="351"/>
      <c r="S43" s="351"/>
      <c r="T43" s="351"/>
      <c r="U43" s="351"/>
      <c r="V43" s="351"/>
      <c r="W43" s="351"/>
      <c r="X43" s="351"/>
      <c r="Y43" s="351"/>
      <c r="Z43" s="351"/>
    </row>
    <row r="44" ht="10.5" customHeight="1">
      <c r="A44" s="378"/>
      <c r="B44" s="390"/>
      <c r="C44" s="379"/>
      <c r="D44" s="380"/>
      <c r="E44" s="262"/>
      <c r="F44" s="379"/>
      <c r="G44" s="262"/>
      <c r="H44" s="351"/>
      <c r="I44" s="351"/>
      <c r="J44" s="351"/>
      <c r="K44" s="351"/>
      <c r="L44" s="351"/>
      <c r="M44" s="351"/>
      <c r="N44" s="351"/>
      <c r="O44" s="351"/>
      <c r="P44" s="351"/>
      <c r="Q44" s="351"/>
      <c r="R44" s="351"/>
      <c r="S44" s="351"/>
      <c r="T44" s="351"/>
      <c r="U44" s="351"/>
      <c r="V44" s="351"/>
      <c r="W44" s="351"/>
      <c r="X44" s="351"/>
      <c r="Y44" s="351"/>
      <c r="Z44" s="351"/>
    </row>
    <row r="45" ht="10.5" customHeight="1">
      <c r="A45" s="364"/>
      <c r="B45" s="367"/>
      <c r="C45" s="351"/>
      <c r="D45" s="351"/>
      <c r="E45" s="351"/>
      <c r="F45" s="351"/>
      <c r="G45" s="351"/>
      <c r="H45" s="351"/>
      <c r="I45" s="351"/>
      <c r="J45" s="351"/>
      <c r="K45" s="351"/>
      <c r="L45" s="351"/>
      <c r="M45" s="351"/>
      <c r="N45" s="351"/>
      <c r="O45" s="351"/>
      <c r="P45" s="351"/>
      <c r="Q45" s="351"/>
      <c r="R45" s="351"/>
      <c r="S45" s="351"/>
      <c r="T45" s="351"/>
      <c r="U45" s="351"/>
      <c r="V45" s="351"/>
      <c r="W45" s="351"/>
      <c r="X45" s="351"/>
      <c r="Y45" s="351"/>
      <c r="Z45" s="351"/>
    </row>
    <row r="46" ht="10.5" customHeight="1">
      <c r="A46" s="366" t="str">
        <f>IFERROR(__xludf.DUMMYFUNCTION("""COMPUTED_VALUE"""),"Critérios de Desempenho")</f>
        <v>Critérios de Desempenho</v>
      </c>
      <c r="B46" s="54" t="str">
        <f>IFERROR(__xludf.DUMMYFUNCTION("""COMPUTED_VALUE"""),"Distinguindo ferramentas e tecnologias digitais que podem ser utilizadas para criar conhecimento e inovar processos e produtos
Envolvimento, individual e coletivamente, no processamento cognitivo, para explicar e descrever problemas conceptuais e situaçõe"&amp;"s-problema em ambientes digitais")</f>
        <v>Distinguindo ferramentas e tecnologias digitais que podem ser utilizadas para criar conhecimento e inovar processos e produtos
Envolvimento, individual e coletivamente, no processamento cognitivo, para explicar e descrever problemas conceptuais e situações-problema em ambientes digitais</v>
      </c>
      <c r="F46" s="351"/>
      <c r="G46" s="351"/>
      <c r="H46" s="351"/>
      <c r="I46" s="351"/>
      <c r="J46" s="351"/>
      <c r="K46" s="351"/>
      <c r="L46" s="351"/>
      <c r="M46" s="351"/>
      <c r="N46" s="351"/>
      <c r="O46" s="351"/>
      <c r="P46" s="351"/>
      <c r="Q46" s="351"/>
      <c r="R46" s="351"/>
      <c r="S46" s="351"/>
      <c r="T46" s="351"/>
      <c r="U46" s="351"/>
      <c r="V46" s="351"/>
      <c r="W46" s="351"/>
      <c r="X46" s="351"/>
      <c r="Y46" s="351"/>
      <c r="Z46" s="351"/>
    </row>
    <row r="47" ht="10.5" customHeight="1">
      <c r="A47" s="364"/>
      <c r="B47" s="367"/>
      <c r="C47" s="351"/>
      <c r="D47" s="351"/>
      <c r="E47" s="351"/>
      <c r="F47" s="351"/>
      <c r="G47" s="351"/>
      <c r="H47" s="351"/>
      <c r="I47" s="351"/>
      <c r="J47" s="351"/>
      <c r="K47" s="351"/>
      <c r="L47" s="351"/>
      <c r="M47" s="351"/>
      <c r="N47" s="351"/>
      <c r="O47" s="351"/>
      <c r="P47" s="351"/>
      <c r="Q47" s="351"/>
      <c r="R47" s="351"/>
      <c r="S47" s="351"/>
      <c r="T47" s="351"/>
      <c r="U47" s="351"/>
      <c r="V47" s="351"/>
      <c r="W47" s="351"/>
      <c r="X47" s="351"/>
      <c r="Y47" s="351"/>
      <c r="Z47" s="351"/>
    </row>
    <row r="48" ht="10.5" customHeight="1">
      <c r="A48" s="364"/>
      <c r="B48" s="367"/>
      <c r="C48" s="351"/>
      <c r="D48" s="351"/>
      <c r="E48" s="351"/>
      <c r="F48" s="351"/>
      <c r="G48" s="367"/>
      <c r="H48" s="351"/>
      <c r="I48" s="351"/>
      <c r="J48" s="351"/>
      <c r="K48" s="351"/>
      <c r="L48" s="351"/>
      <c r="M48" s="351"/>
      <c r="N48" s="351"/>
      <c r="O48" s="351"/>
      <c r="P48" s="351"/>
      <c r="Q48" s="351"/>
      <c r="R48" s="351"/>
      <c r="S48" s="351"/>
      <c r="T48" s="351"/>
      <c r="U48" s="351"/>
      <c r="V48" s="351"/>
      <c r="W48" s="351"/>
      <c r="X48" s="351"/>
      <c r="Y48" s="351"/>
      <c r="Z48" s="351"/>
    </row>
    <row r="49">
      <c r="A49" s="382" t="str">
        <f>IFERROR(__xludf.DUMMYFUNCTION("""COMPUTED_VALUE"""),"NIVEL AVANÇADO")</f>
        <v>NIVEL AVANÇADO</v>
      </c>
      <c r="B49" s="396"/>
      <c r="C49" s="265"/>
      <c r="D49" s="265"/>
      <c r="E49" s="384"/>
      <c r="F49" s="384"/>
      <c r="G49" s="384"/>
      <c r="H49" s="351"/>
      <c r="I49" s="351"/>
      <c r="J49" s="351"/>
      <c r="K49" s="351"/>
      <c r="L49" s="351"/>
      <c r="M49" s="351"/>
      <c r="N49" s="351"/>
      <c r="O49" s="351"/>
      <c r="P49" s="351"/>
      <c r="Q49" s="351"/>
      <c r="R49" s="351"/>
      <c r="S49" s="351"/>
      <c r="T49" s="351"/>
      <c r="U49" s="351"/>
      <c r="V49" s="351"/>
      <c r="W49" s="351"/>
      <c r="X49" s="351"/>
      <c r="Y49" s="351"/>
      <c r="Z49" s="351"/>
    </row>
    <row r="50">
      <c r="A50" s="210" t="str">
        <f>IFERROR(__xludf.DUMMYFUNCTION("""COMPUTED_VALUE"""),"REALIZAÇÕES/OBJETIVOS")</f>
        <v>REALIZAÇÕES/OBJETIVOS</v>
      </c>
      <c r="B50" s="211" t="str">
        <f>IFERROR(__xludf.DUMMYFUNCTION("""COMPUTED_VALUE"""),"CONHECIMENTOS")</f>
        <v>CONHECIMENTOS</v>
      </c>
      <c r="C50" s="211" t="str">
        <f>IFERROR(__xludf.DUMMYFUNCTION("""COMPUTED_VALUE"""),"APTIDÕES")</f>
        <v>APTIDÕES</v>
      </c>
      <c r="D50" s="211" t="str">
        <f>IFERROR(__xludf.DUMMYFUNCTION("""COMPUTED_VALUE"""),"ATITUDES")</f>
        <v>ATITUDES</v>
      </c>
      <c r="E50" s="212" t="str">
        <f>IFERROR(__xludf.DUMMYFUNCTION("""COMPUTED_VALUE"""),"RECURSOS")</f>
        <v>RECURSOS</v>
      </c>
      <c r="F50" s="341" t="str">
        <f>IFERROR(__xludf.DUMMYFUNCTION("""COMPUTED_VALUE"""),"Conteúdos")</f>
        <v>Conteúdos</v>
      </c>
      <c r="G50" s="213" t="s">
        <v>32</v>
      </c>
      <c r="H50" s="351"/>
      <c r="I50" s="351"/>
      <c r="J50" s="351"/>
      <c r="K50" s="351"/>
      <c r="L50" s="351"/>
      <c r="M50" s="351"/>
      <c r="N50" s="351"/>
      <c r="O50" s="351"/>
      <c r="P50" s="351"/>
      <c r="Q50" s="351"/>
      <c r="R50" s="351"/>
      <c r="S50" s="351"/>
      <c r="T50" s="351"/>
      <c r="U50" s="351"/>
      <c r="V50" s="351"/>
      <c r="W50" s="351"/>
      <c r="X50" s="351"/>
      <c r="Y50" s="351"/>
      <c r="Z50" s="351"/>
    </row>
    <row r="51">
      <c r="A51" s="243" t="str">
        <f>IFERROR(__xludf.DUMMYFUNCTION("""COMPUTED_VALUE"""),"Adaptar as ferramentas e tecnologias digitais mais apropriadas para criar e inovar")</f>
        <v>Adaptar as ferramentas e tecnologias digitais mais apropriadas para criar e inovar</v>
      </c>
      <c r="B51" s="278" t="str">
        <f>IFERROR(__xludf.DUMMYFUNCTION("""COMPUTED_VALUE"""),"Ambientes digitais")</f>
        <v>Ambientes digitais</v>
      </c>
      <c r="C51" s="249" t="str">
        <f>IFERROR(__xludf.DUMMYFUNCTION("""COMPUTED_VALUE"""),"Formular novas ideias e processos para plataformas digitais e de educação")</f>
        <v>Formular novas ideias e processos para plataformas digitais e de educação</v>
      </c>
      <c r="D51" s="372" t="str">
        <f>IFERROR(__xludf.DUMMYFUNCTION("""COMPUTED_VALUE"""),"Planeamento e organização.")</f>
        <v>Planeamento e organização.</v>
      </c>
      <c r="E51" s="278" t="str">
        <f>IFERROR(__xludf.DUMMYFUNCTION("""COMPUTED_VALUE"""),"Dispositivo tecnológico com acesso à internet")</f>
        <v>Dispositivo tecnológico com acesso à internet</v>
      </c>
      <c r="F51" s="342" t="str">
        <f>IFERROR(__xludf.DUMMYFUNCTION("""COMPUTED_VALUE"""),"Transversais")</f>
        <v>Transversais</v>
      </c>
      <c r="G51" s="219" t="s">
        <v>146</v>
      </c>
      <c r="H51" s="351"/>
      <c r="I51" s="351"/>
      <c r="J51" s="351"/>
      <c r="K51" s="351"/>
      <c r="L51" s="351"/>
      <c r="M51" s="351"/>
      <c r="N51" s="351"/>
      <c r="O51" s="351"/>
      <c r="P51" s="351"/>
      <c r="Q51" s="351"/>
      <c r="R51" s="351"/>
      <c r="S51" s="351"/>
      <c r="T51" s="351"/>
      <c r="U51" s="351"/>
      <c r="V51" s="351"/>
      <c r="W51" s="351"/>
      <c r="X51" s="351"/>
      <c r="Y51" s="351"/>
      <c r="Z51" s="351"/>
    </row>
    <row r="52">
      <c r="A52" s="248" t="str">
        <f>IFERROR(__xludf.DUMMYFUNCTION("""COMPUTED_VALUE"""),"Resolver, individual e coletivamente, problemas em ambientes digitais")</f>
        <v>Resolver, individual e coletivamente, problemas em ambientes digitais</v>
      </c>
      <c r="B52" s="278" t="str">
        <f>IFERROR(__xludf.DUMMYFUNCTION("""COMPUTED_VALUE"""),"Serviços online")</f>
        <v>Serviços online</v>
      </c>
      <c r="C52" s="219" t="str">
        <f>IFERROR(__xludf.DUMMYFUNCTION("""COMPUTED_VALUE"""),"Conceber soluções originais e apropriadas mediante a utilização de ferramentas e tecnologias digitais")</f>
        <v>Conceber soluções originais e apropriadas mediante a utilização de ferramentas e tecnologias digitais</v>
      </c>
      <c r="D52" s="372" t="str">
        <f>IFERROR(__xludf.DUMMYFUNCTION("""COMPUTED_VALUE"""),"Autonomia.")</f>
        <v>Autonomia.</v>
      </c>
      <c r="E52" s="278" t="str">
        <f>IFERROR(__xludf.DUMMYFUNCTION("""COMPUTED_VALUE"""),"Email")</f>
        <v>Email</v>
      </c>
      <c r="F52" s="329" t="str">
        <f>IFERROR(__xludf.DUMMYFUNCTION("""COMPUTED_VALUE"""),"Ferramentas e tecnologias digitais apropriadas para inovação de processos e produtos ")</f>
        <v>Ferramentas e tecnologias digitais apropriadas para inovação de processos e produtos </v>
      </c>
      <c r="G52" s="219"/>
      <c r="H52" s="351"/>
      <c r="I52" s="351"/>
      <c r="J52" s="351"/>
      <c r="K52" s="351"/>
      <c r="L52" s="351"/>
      <c r="M52" s="351"/>
      <c r="N52" s="351"/>
      <c r="O52" s="351"/>
      <c r="P52" s="351"/>
      <c r="Q52" s="351"/>
      <c r="R52" s="351"/>
      <c r="S52" s="351"/>
      <c r="T52" s="351"/>
      <c r="U52" s="351"/>
      <c r="V52" s="351"/>
      <c r="W52" s="351"/>
      <c r="X52" s="351"/>
      <c r="Y52" s="351"/>
      <c r="Z52" s="351"/>
    </row>
    <row r="53">
      <c r="A53" s="219" t="str">
        <f>IFERROR(__xludf.DUMMYFUNCTION("""COMPUTED_VALUE"""),"Desenvolver, planear e implementar processos criativos e colaborativos de Design Thinking")</f>
        <v>Desenvolver, planear e implementar processos criativos e colaborativos de Design Thinking</v>
      </c>
      <c r="B53" s="278" t="str">
        <f>IFERROR(__xludf.DUMMYFUNCTION("""COMPUTED_VALUE"""),"Armazenamento digital (local e cloud)")</f>
        <v>Armazenamento digital (local e cloud)</v>
      </c>
      <c r="C53" s="219" t="str">
        <f>IFERROR(__xludf.DUMMYFUNCTION("""COMPUTED_VALUE"""),"Conjugar potencialidades de diferentes ferramentas para resolver um problema novo ou existente")</f>
        <v>Conjugar potencialidades de diferentes ferramentas para resolver um problema novo ou existente</v>
      </c>
      <c r="D53" s="372" t="str">
        <f>IFERROR(__xludf.DUMMYFUNCTION("""COMPUTED_VALUE"""),"Criatividade")</f>
        <v>Criatividade</v>
      </c>
      <c r="E53" s="278" t="str">
        <f>IFERROR(__xludf.DUMMYFUNCTION("""COMPUTED_VALUE"""),"Livros (impressos, e-books e audiolivros)")</f>
        <v>Livros (impressos, e-books e audiolivros)</v>
      </c>
      <c r="F53" s="302" t="str">
        <f>IFERROR(__xludf.DUMMYFUNCTION("""COMPUTED_VALUE"""),"Resolução de problemas conceptuais em ambientes digitais através da metodologia de Design Thinking")</f>
        <v>Resolução de problemas conceptuais em ambientes digitais através da metodologia de Design Thinking</v>
      </c>
      <c r="G53" s="219"/>
      <c r="H53" s="351"/>
      <c r="I53" s="351"/>
      <c r="J53" s="351"/>
      <c r="K53" s="351"/>
      <c r="L53" s="351"/>
      <c r="M53" s="351"/>
      <c r="N53" s="351"/>
      <c r="O53" s="351"/>
      <c r="P53" s="351"/>
      <c r="Q53" s="351"/>
      <c r="R53" s="351"/>
      <c r="S53" s="351"/>
      <c r="T53" s="351"/>
      <c r="U53" s="351"/>
      <c r="V53" s="351"/>
      <c r="W53" s="351"/>
      <c r="X53" s="351"/>
      <c r="Y53" s="351"/>
      <c r="Z53" s="351"/>
    </row>
    <row r="54">
      <c r="A54" s="268"/>
      <c r="B54" s="278" t="str">
        <f>IFERROR(__xludf.DUMMYFUNCTION("""COMPUTED_VALUE"""),"Código de conduta em ambiente digital")</f>
        <v>Código de conduta em ambiente digital</v>
      </c>
      <c r="C54" s="251" t="str">
        <f>IFERROR(__xludf.DUMMYFUNCTION("""COMPUTED_VALUE"""),"Avaliar metodologias de Design Thinking para resolução de problemas conceptuais em ambientes digitais")</f>
        <v>Avaliar metodologias de Design Thinking para resolução de problemas conceptuais em ambientes digitais</v>
      </c>
      <c r="D54" s="372" t="str">
        <f>IFERROR(__xludf.DUMMYFUNCTION("""COMPUTED_VALUE"""),"Colaboração e cooperação.")</f>
        <v>Colaboração e cooperação.</v>
      </c>
      <c r="E54" s="278" t="str">
        <f>IFERROR(__xludf.DUMMYFUNCTION("""COMPUTED_VALUE"""),"Normas de conduta em ambientes digitais")</f>
        <v>Normas de conduta em ambientes digitais</v>
      </c>
      <c r="F54" s="302" t="str">
        <f>IFERROR(__xludf.DUMMYFUNCTION("""COMPUTED_VALUE"""),"Desenvolvimento de ferramentas que facilitem a criação de diferentes soluções")</f>
        <v>Desenvolvimento de ferramentas que facilitem a criação de diferentes soluções</v>
      </c>
      <c r="G54" s="219"/>
      <c r="H54" s="351"/>
      <c r="I54" s="351"/>
      <c r="J54" s="351"/>
      <c r="K54" s="351"/>
      <c r="L54" s="351"/>
      <c r="M54" s="351"/>
      <c r="N54" s="351"/>
      <c r="O54" s="351"/>
      <c r="P54" s="351"/>
      <c r="Q54" s="351"/>
      <c r="R54" s="351"/>
      <c r="S54" s="351"/>
      <c r="T54" s="351"/>
      <c r="U54" s="351"/>
      <c r="V54" s="351"/>
      <c r="W54" s="351"/>
      <c r="X54" s="351"/>
      <c r="Y54" s="351"/>
      <c r="Z54" s="351"/>
    </row>
    <row r="55">
      <c r="A55" s="219"/>
      <c r="B55" s="282" t="str">
        <f>IFERROR(__xludf.DUMMYFUNCTION("""COMPUTED_VALUE"""),"Medidas de segurança e proteção digital (ex.: software de proteção, programas)")</f>
        <v>Medidas de segurança e proteção digital (ex.: software de proteção, programas)</v>
      </c>
      <c r="C55" s="219" t="str">
        <f>IFERROR(__xludf.DUMMYFUNCTION("""COMPUTED_VALUE"""),"Gerir processos criativos pela metodologia de Design Thinking")</f>
        <v>Gerir processos criativos pela metodologia de Design Thinking</v>
      </c>
      <c r="D55" s="372" t="str">
        <f>IFERROR(__xludf.DUMMYFUNCTION("""COMPUTED_VALUE"""),"Responsabilidade.")</f>
        <v>Responsabilidade.</v>
      </c>
      <c r="E55" s="278" t="str">
        <f>IFERROR(__xludf.DUMMYFUNCTION("""COMPUTED_VALUE"""),"Plataformas de aprendizagem digital")</f>
        <v>Plataformas de aprendizagem digital</v>
      </c>
      <c r="F55" s="302" t="str">
        <f>IFERROR(__xludf.DUMMYFUNCTION("""COMPUTED_VALUE"""),"Conceção de soluções utilizando ferramentas e tecnologias digitais")</f>
        <v>Conceção de soluções utilizando ferramentas e tecnologias digitais</v>
      </c>
      <c r="G55" s="219"/>
      <c r="H55" s="351"/>
      <c r="I55" s="351"/>
      <c r="J55" s="351"/>
      <c r="K55" s="351"/>
      <c r="L55" s="351"/>
      <c r="M55" s="351"/>
      <c r="N55" s="351"/>
      <c r="O55" s="351"/>
      <c r="P55" s="351"/>
      <c r="Q55" s="351"/>
      <c r="R55" s="351"/>
      <c r="S55" s="351"/>
      <c r="T55" s="351"/>
      <c r="U55" s="351"/>
      <c r="V55" s="351"/>
      <c r="W55" s="351"/>
      <c r="X55" s="351"/>
      <c r="Y55" s="351"/>
      <c r="Z55" s="351"/>
    </row>
    <row r="56">
      <c r="A56" s="268"/>
      <c r="B56" s="282" t="str">
        <f>IFERROR(__xludf.DUMMYFUNCTION("""COMPUTED_VALUE"""),"Fontes de informação acerca de softwares e hardware")</f>
        <v>Fontes de informação acerca de softwares e hardware</v>
      </c>
      <c r="C56" s="251" t="str">
        <f>IFERROR(__xludf.DUMMYFUNCTION("""COMPUTED_VALUE"""),"Desenvolver ferramentas que facilitem a criação de diferentes soluções")</f>
        <v>Desenvolver ferramentas que facilitem a criação de diferentes soluções</v>
      </c>
      <c r="D56" s="372" t="str">
        <f>IFERROR(__xludf.DUMMYFUNCTION("""COMPUTED_VALUE"""),"Proatividade.")</f>
        <v>Proatividade.</v>
      </c>
      <c r="E56" s="251" t="str">
        <f>IFERROR(__xludf.DUMMYFUNCTION("""COMPUTED_VALUE"""),"FAQ´s")</f>
        <v>FAQ´s</v>
      </c>
      <c r="F56" s="374" t="str">
        <f>IFERROR(__xludf.DUMMYFUNCTION("""COMPUTED_VALUE"""),"Protótipos e testes de soluções")</f>
        <v>Protótipos e testes de soluções</v>
      </c>
      <c r="G56" s="219"/>
      <c r="H56" s="351"/>
      <c r="I56" s="351"/>
      <c r="J56" s="351"/>
      <c r="K56" s="351"/>
      <c r="L56" s="351"/>
      <c r="M56" s="351"/>
      <c r="N56" s="351"/>
      <c r="O56" s="351"/>
      <c r="P56" s="351"/>
      <c r="Q56" s="351"/>
      <c r="R56" s="351"/>
      <c r="S56" s="351"/>
      <c r="T56" s="351"/>
      <c r="U56" s="351"/>
      <c r="V56" s="351"/>
      <c r="W56" s="351"/>
      <c r="X56" s="351"/>
      <c r="Y56" s="351"/>
      <c r="Z56" s="351"/>
    </row>
    <row r="57">
      <c r="A57" s="268"/>
      <c r="B57" s="249" t="str">
        <f>IFERROR(__xludf.DUMMYFUNCTION("""COMPUTED_VALUE"""),"Plataformas de aprendizagem digital")</f>
        <v>Plataformas de aprendizagem digital</v>
      </c>
      <c r="C57" s="387"/>
      <c r="D57" s="246" t="str">
        <f>IFERROR(__xludf.DUMMYFUNCTION("""COMPUTED_VALUE"""),"Assertividade.")</f>
        <v>Assertividade.</v>
      </c>
      <c r="E57" s="251" t="str">
        <f>IFERROR(__xludf.DUMMYFUNCTION("""COMPUTED_VALUE"""),"Helpdesk")</f>
        <v>Helpdesk</v>
      </c>
      <c r="F57" s="367"/>
      <c r="G57" s="219"/>
      <c r="H57" s="351"/>
      <c r="I57" s="351"/>
      <c r="J57" s="351"/>
      <c r="K57" s="351"/>
      <c r="L57" s="351"/>
      <c r="M57" s="351"/>
      <c r="N57" s="351"/>
      <c r="O57" s="351"/>
      <c r="P57" s="351"/>
      <c r="Q57" s="351"/>
      <c r="R57" s="351"/>
      <c r="S57" s="351"/>
      <c r="T57" s="351"/>
      <c r="U57" s="351"/>
      <c r="V57" s="351"/>
      <c r="W57" s="351"/>
      <c r="X57" s="351"/>
      <c r="Y57" s="351"/>
      <c r="Z57" s="351"/>
    </row>
    <row r="58">
      <c r="A58" s="268"/>
      <c r="B58" s="394" t="str">
        <f>IFERROR(__xludf.DUMMYFUNCTION("""COMPUTED_VALUE"""),"Design Thinking")</f>
        <v>Design Thinking</v>
      </c>
      <c r="C58" s="387"/>
      <c r="D58" s="367"/>
      <c r="E58" s="387"/>
      <c r="F58" s="395"/>
      <c r="G58" s="219"/>
      <c r="H58" s="351"/>
      <c r="I58" s="351"/>
      <c r="J58" s="351"/>
      <c r="K58" s="351"/>
      <c r="L58" s="351"/>
      <c r="M58" s="351"/>
      <c r="N58" s="351"/>
      <c r="O58" s="351"/>
      <c r="P58" s="351"/>
      <c r="Q58" s="351"/>
      <c r="R58" s="351"/>
      <c r="S58" s="351"/>
      <c r="T58" s="351"/>
      <c r="U58" s="351"/>
      <c r="V58" s="351"/>
      <c r="W58" s="351"/>
      <c r="X58" s="351"/>
      <c r="Y58" s="351"/>
      <c r="Z58" s="351"/>
    </row>
    <row r="59">
      <c r="A59" s="219"/>
      <c r="B59" s="375" t="str">
        <f>IFERROR(__xludf.DUMMYFUNCTION("""COMPUTED_VALUE"""),"Protótipos e testes de soluções")</f>
        <v>Protótipos e testes de soluções</v>
      </c>
      <c r="C59" s="387"/>
      <c r="D59" s="387"/>
      <c r="E59" s="387"/>
      <c r="F59" s="395"/>
      <c r="G59" s="219"/>
      <c r="H59" s="351"/>
      <c r="I59" s="351"/>
      <c r="J59" s="351"/>
      <c r="K59" s="351"/>
      <c r="L59" s="351"/>
      <c r="M59" s="351"/>
      <c r="N59" s="351"/>
      <c r="O59" s="351"/>
      <c r="P59" s="351"/>
      <c r="Q59" s="351"/>
      <c r="R59" s="351"/>
      <c r="S59" s="351"/>
      <c r="T59" s="351"/>
      <c r="U59" s="351"/>
      <c r="V59" s="351"/>
      <c r="W59" s="351"/>
      <c r="X59" s="351"/>
      <c r="Y59" s="351"/>
      <c r="Z59" s="351"/>
    </row>
    <row r="60">
      <c r="A60" s="219"/>
      <c r="B60" s="367"/>
      <c r="C60" s="387"/>
      <c r="D60" s="387"/>
      <c r="E60" s="387"/>
      <c r="F60" s="395"/>
      <c r="G60" s="219"/>
      <c r="H60" s="351"/>
      <c r="I60" s="351"/>
      <c r="J60" s="351"/>
      <c r="K60" s="351"/>
      <c r="L60" s="351"/>
      <c r="M60" s="351"/>
      <c r="N60" s="351"/>
      <c r="O60" s="351"/>
      <c r="P60" s="351"/>
      <c r="Q60" s="351"/>
      <c r="R60" s="351"/>
      <c r="S60" s="351"/>
      <c r="T60" s="351"/>
      <c r="U60" s="351"/>
      <c r="V60" s="351"/>
      <c r="W60" s="351"/>
      <c r="X60" s="351"/>
      <c r="Y60" s="351"/>
      <c r="Z60" s="351"/>
    </row>
    <row r="61">
      <c r="A61" s="219"/>
      <c r="B61" s="377"/>
      <c r="C61" s="387"/>
      <c r="D61" s="387"/>
      <c r="E61" s="387"/>
      <c r="F61" s="395"/>
      <c r="G61" s="219"/>
      <c r="H61" s="351"/>
      <c r="I61" s="351"/>
      <c r="J61" s="351"/>
      <c r="K61" s="351"/>
      <c r="L61" s="351"/>
      <c r="M61" s="351"/>
      <c r="N61" s="351"/>
      <c r="O61" s="351"/>
      <c r="P61" s="351"/>
      <c r="Q61" s="351"/>
      <c r="R61" s="351"/>
      <c r="S61" s="351"/>
      <c r="T61" s="351"/>
      <c r="U61" s="351"/>
      <c r="V61" s="351"/>
      <c r="W61" s="351"/>
      <c r="X61" s="351"/>
      <c r="Y61" s="351"/>
      <c r="Z61" s="351"/>
    </row>
    <row r="62">
      <c r="A62" s="367"/>
      <c r="B62" s="377"/>
      <c r="C62" s="387"/>
      <c r="D62" s="387"/>
      <c r="E62" s="387"/>
      <c r="F62" s="351"/>
      <c r="G62" s="219"/>
      <c r="H62" s="351"/>
      <c r="I62" s="351"/>
      <c r="J62" s="351"/>
      <c r="K62" s="351"/>
      <c r="L62" s="351"/>
      <c r="M62" s="351"/>
      <c r="N62" s="351"/>
      <c r="O62" s="351"/>
      <c r="P62" s="351"/>
      <c r="Q62" s="351"/>
      <c r="R62" s="351"/>
      <c r="S62" s="351"/>
      <c r="T62" s="351"/>
      <c r="U62" s="351"/>
      <c r="V62" s="351"/>
      <c r="W62" s="351"/>
      <c r="X62" s="351"/>
      <c r="Y62" s="351"/>
      <c r="Z62" s="351"/>
    </row>
    <row r="63">
      <c r="A63" s="364"/>
      <c r="B63" s="377"/>
      <c r="C63" s="387"/>
      <c r="D63" s="388"/>
      <c r="E63" s="388"/>
      <c r="F63" s="351"/>
      <c r="G63" s="219"/>
      <c r="H63" s="351"/>
      <c r="I63" s="351"/>
      <c r="J63" s="351"/>
      <c r="K63" s="351"/>
      <c r="L63" s="351"/>
      <c r="M63" s="351"/>
      <c r="N63" s="351"/>
      <c r="O63" s="351"/>
      <c r="P63" s="351"/>
      <c r="Q63" s="351"/>
      <c r="R63" s="351"/>
      <c r="S63" s="351"/>
      <c r="T63" s="351"/>
      <c r="U63" s="351"/>
      <c r="V63" s="351"/>
      <c r="W63" s="351"/>
      <c r="X63" s="351"/>
      <c r="Y63" s="351"/>
      <c r="Z63" s="351"/>
    </row>
    <row r="64">
      <c r="A64" s="364"/>
      <c r="B64" s="377"/>
      <c r="C64" s="367"/>
      <c r="D64" s="387"/>
      <c r="E64" s="388"/>
      <c r="F64" s="351"/>
      <c r="G64" s="219"/>
      <c r="H64" s="351"/>
      <c r="I64" s="351"/>
      <c r="J64" s="351"/>
      <c r="K64" s="351"/>
      <c r="L64" s="351"/>
      <c r="M64" s="351"/>
      <c r="N64" s="351"/>
      <c r="O64" s="351"/>
      <c r="P64" s="351"/>
      <c r="Q64" s="351"/>
      <c r="R64" s="351"/>
      <c r="S64" s="351"/>
      <c r="T64" s="351"/>
      <c r="U64" s="351"/>
      <c r="V64" s="351"/>
      <c r="W64" s="351"/>
      <c r="X64" s="351"/>
      <c r="Y64" s="351"/>
      <c r="Z64" s="351"/>
    </row>
    <row r="65" ht="10.5" customHeight="1">
      <c r="A65" s="364"/>
      <c r="B65" s="377"/>
      <c r="C65" s="351"/>
      <c r="D65" s="387"/>
      <c r="E65" s="388"/>
      <c r="F65" s="351"/>
      <c r="G65" s="219"/>
      <c r="H65" s="351"/>
      <c r="I65" s="351"/>
      <c r="J65" s="351"/>
      <c r="K65" s="351"/>
      <c r="L65" s="351"/>
      <c r="M65" s="351"/>
      <c r="N65" s="351"/>
      <c r="O65" s="351"/>
      <c r="P65" s="351"/>
      <c r="Q65" s="351"/>
      <c r="R65" s="351"/>
      <c r="S65" s="351"/>
      <c r="T65" s="351"/>
      <c r="U65" s="351"/>
      <c r="V65" s="351"/>
      <c r="W65" s="351"/>
      <c r="X65" s="351"/>
      <c r="Y65" s="351"/>
      <c r="Z65" s="351"/>
    </row>
    <row r="66" ht="10.5" customHeight="1">
      <c r="A66" s="389"/>
      <c r="B66" s="390"/>
      <c r="C66" s="379"/>
      <c r="D66" s="390"/>
      <c r="E66" s="390"/>
      <c r="F66" s="379"/>
      <c r="G66" s="262"/>
      <c r="H66" s="351"/>
      <c r="I66" s="351"/>
      <c r="J66" s="351"/>
      <c r="K66" s="351"/>
      <c r="L66" s="351"/>
      <c r="M66" s="351"/>
      <c r="N66" s="351"/>
      <c r="O66" s="351"/>
      <c r="P66" s="351"/>
      <c r="Q66" s="351"/>
      <c r="R66" s="351"/>
      <c r="S66" s="351"/>
      <c r="T66" s="351"/>
      <c r="U66" s="351"/>
      <c r="V66" s="351"/>
      <c r="W66" s="351"/>
      <c r="X66" s="351"/>
      <c r="Y66" s="351"/>
      <c r="Z66" s="351"/>
    </row>
    <row r="67" ht="10.5" customHeight="1">
      <c r="A67" s="364"/>
      <c r="B67" s="367"/>
      <c r="C67" s="351"/>
      <c r="D67" s="351"/>
      <c r="E67" s="351"/>
      <c r="F67" s="351"/>
      <c r="G67" s="351"/>
      <c r="H67" s="351"/>
      <c r="I67" s="351"/>
      <c r="J67" s="351"/>
      <c r="K67" s="351"/>
      <c r="L67" s="351"/>
      <c r="M67" s="351"/>
      <c r="N67" s="351"/>
      <c r="O67" s="351"/>
      <c r="P67" s="351"/>
      <c r="Q67" s="351"/>
      <c r="R67" s="351"/>
      <c r="S67" s="351"/>
      <c r="T67" s="351"/>
      <c r="U67" s="351"/>
      <c r="V67" s="351"/>
      <c r="W67" s="351"/>
      <c r="X67" s="351"/>
      <c r="Y67" s="351"/>
      <c r="Z67" s="351"/>
    </row>
    <row r="68" ht="10.5" customHeight="1">
      <c r="A68" s="366" t="str">
        <f>IFERROR(__xludf.DUMMYFUNCTION("""COMPUTED_VALUE"""),"Critérios de Desempenho")</f>
        <v>Critérios de Desempenho</v>
      </c>
      <c r="B68" s="54" t="str">
        <f>IFERROR(__xludf.DUMMYFUNCTION("""COMPUTED_VALUE"""),"Adaptando as ferramentas e tecnologias digitais mais apropriadas para criar conhecimento e inovar processos e produtos de acordo com os objetivos concretos
Resolvendo, individual e coletivamente, problemas conceptuais e situações- problema em ambientes di"&amp;"gitais")</f>
        <v>Adaptando as ferramentas e tecnologias digitais mais apropriadas para criar conhecimento e inovar processos e produtos de acordo com os objetivos concretos
Resolvendo, individual e coletivamente, problemas conceptuais e situações- problema em ambientes digitais</v>
      </c>
      <c r="F68" s="351"/>
      <c r="G68" s="351"/>
      <c r="H68" s="351"/>
      <c r="I68" s="351"/>
      <c r="J68" s="351"/>
      <c r="K68" s="351"/>
      <c r="L68" s="351"/>
      <c r="M68" s="351"/>
      <c r="N68" s="351"/>
      <c r="O68" s="351"/>
      <c r="P68" s="351"/>
      <c r="Q68" s="351"/>
      <c r="R68" s="351"/>
      <c r="S68" s="351"/>
      <c r="T68" s="351"/>
      <c r="U68" s="351"/>
      <c r="V68" s="351"/>
      <c r="W68" s="351"/>
      <c r="X68" s="351"/>
      <c r="Y68" s="351"/>
      <c r="Z68" s="351"/>
    </row>
    <row r="69" ht="10.5" customHeight="1">
      <c r="A69" s="43"/>
      <c r="B69" s="56"/>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43"/>
      <c r="B70" s="56"/>
      <c r="C70" s="40"/>
      <c r="D70" s="40"/>
      <c r="E70" s="40"/>
      <c r="F70" s="40"/>
      <c r="G70" s="56"/>
      <c r="H70" s="40"/>
      <c r="I70" s="40"/>
      <c r="J70" s="40"/>
      <c r="K70" s="40"/>
      <c r="L70" s="40"/>
      <c r="M70" s="40"/>
      <c r="N70" s="40"/>
      <c r="O70" s="40"/>
      <c r="P70" s="40"/>
      <c r="Q70" s="40"/>
      <c r="R70" s="40"/>
      <c r="S70" s="40"/>
      <c r="T70" s="40"/>
      <c r="U70" s="40"/>
      <c r="V70" s="40"/>
      <c r="W70" s="40"/>
      <c r="X70" s="40"/>
      <c r="Y70" s="40"/>
      <c r="Z70" s="40"/>
    </row>
    <row r="71" ht="10.5" customHeight="1">
      <c r="A71" s="43"/>
      <c r="B71" s="56"/>
      <c r="C71" s="40"/>
      <c r="D71" s="40"/>
      <c r="E71" s="40"/>
      <c r="F71" s="40"/>
      <c r="G71" s="56"/>
      <c r="H71" s="40"/>
      <c r="I71" s="40"/>
      <c r="J71" s="40"/>
      <c r="K71" s="40"/>
      <c r="L71" s="40"/>
      <c r="M71" s="40"/>
      <c r="N71" s="40"/>
      <c r="O71" s="40"/>
      <c r="P71" s="40"/>
      <c r="Q71" s="40"/>
      <c r="R71" s="40"/>
      <c r="S71" s="40"/>
      <c r="T71" s="40"/>
      <c r="U71" s="40"/>
      <c r="V71" s="40"/>
      <c r="W71" s="40"/>
      <c r="X71" s="40"/>
      <c r="Y71" s="40"/>
      <c r="Z71" s="40"/>
    </row>
    <row r="72" ht="10.5" customHeight="1">
      <c r="A72" s="43"/>
      <c r="B72" s="56"/>
      <c r="C72" s="40"/>
      <c r="D72" s="40"/>
      <c r="E72" s="40"/>
      <c r="F72" s="40"/>
      <c r="G72" s="56"/>
      <c r="H72" s="40"/>
      <c r="I72" s="40"/>
      <c r="J72" s="40"/>
      <c r="K72" s="40"/>
      <c r="L72" s="40"/>
      <c r="M72" s="40"/>
      <c r="N72" s="40"/>
      <c r="O72" s="40"/>
      <c r="P72" s="40"/>
      <c r="Q72" s="40"/>
      <c r="R72" s="40"/>
      <c r="S72" s="40"/>
      <c r="T72" s="40"/>
      <c r="U72" s="40"/>
      <c r="V72" s="40"/>
      <c r="W72" s="40"/>
      <c r="X72" s="40"/>
      <c r="Y72" s="40"/>
      <c r="Z72" s="40"/>
    </row>
    <row r="73" ht="10.5" customHeight="1">
      <c r="A73" s="43"/>
      <c r="B73" s="56"/>
      <c r="C73" s="40"/>
      <c r="D73" s="40"/>
      <c r="E73" s="40"/>
      <c r="F73" s="40"/>
      <c r="G73" s="56"/>
      <c r="H73" s="40"/>
      <c r="I73" s="40"/>
      <c r="J73" s="40"/>
      <c r="K73" s="40"/>
      <c r="L73" s="40"/>
      <c r="M73" s="40"/>
      <c r="N73" s="40"/>
      <c r="O73" s="40"/>
      <c r="P73" s="40"/>
      <c r="Q73" s="40"/>
      <c r="R73" s="40"/>
      <c r="S73" s="40"/>
      <c r="T73" s="40"/>
      <c r="U73" s="40"/>
      <c r="V73" s="40"/>
      <c r="W73" s="40"/>
      <c r="X73" s="40"/>
      <c r="Y73" s="40"/>
      <c r="Z73" s="40"/>
    </row>
    <row r="74" ht="10.5" customHeight="1">
      <c r="A74" s="40"/>
      <c r="B74" s="40"/>
      <c r="C74" s="40"/>
      <c r="D74" s="40"/>
      <c r="E74" s="40"/>
      <c r="F74" s="40"/>
      <c r="G74" s="56"/>
      <c r="H74" s="40"/>
      <c r="I74" s="40"/>
      <c r="J74" s="40"/>
      <c r="K74" s="40"/>
      <c r="L74" s="40"/>
      <c r="M74" s="40"/>
      <c r="N74" s="40"/>
      <c r="O74" s="40"/>
      <c r="P74" s="40"/>
      <c r="Q74" s="40"/>
      <c r="R74" s="40"/>
      <c r="S74" s="40"/>
      <c r="T74" s="40"/>
      <c r="U74" s="40"/>
      <c r="V74" s="40"/>
      <c r="W74" s="40"/>
      <c r="X74" s="40"/>
      <c r="Y74" s="40"/>
      <c r="Z74" s="40"/>
    </row>
    <row r="75" ht="10.5" customHeight="1">
      <c r="A75" s="40"/>
      <c r="B75" s="40"/>
      <c r="C75" s="40"/>
      <c r="D75" s="40"/>
      <c r="E75" s="40"/>
      <c r="F75" s="40"/>
      <c r="G75" s="56"/>
      <c r="H75" s="40"/>
      <c r="I75" s="40"/>
      <c r="J75" s="40"/>
      <c r="K75" s="40"/>
      <c r="L75" s="40"/>
      <c r="M75" s="40"/>
      <c r="N75" s="40"/>
      <c r="O75" s="40"/>
      <c r="P75" s="40"/>
      <c r="Q75" s="40"/>
      <c r="R75" s="40"/>
      <c r="S75" s="40"/>
      <c r="T75" s="40"/>
      <c r="U75" s="40"/>
      <c r="V75" s="40"/>
      <c r="W75" s="40"/>
      <c r="X75" s="40"/>
      <c r="Y75" s="40"/>
      <c r="Z75" s="40"/>
    </row>
    <row r="76" ht="10.5" customHeight="1">
      <c r="A76" s="40"/>
      <c r="B76" s="40"/>
      <c r="C76" s="40"/>
      <c r="D76" s="40"/>
      <c r="E76" s="40"/>
      <c r="F76" s="40"/>
      <c r="G76" s="56"/>
      <c r="H76" s="40"/>
      <c r="I76" s="40"/>
      <c r="J76" s="40"/>
      <c r="K76" s="40"/>
      <c r="L76" s="40"/>
      <c r="M76" s="40"/>
      <c r="N76" s="40"/>
      <c r="O76" s="40"/>
      <c r="P76" s="40"/>
      <c r="Q76" s="40"/>
      <c r="R76" s="40"/>
      <c r="S76" s="40"/>
      <c r="T76" s="40"/>
      <c r="U76" s="40"/>
      <c r="V76" s="40"/>
      <c r="W76" s="40"/>
      <c r="X76" s="40"/>
      <c r="Y76" s="40"/>
      <c r="Z76" s="40"/>
    </row>
    <row r="77" ht="10.5" customHeight="1">
      <c r="A77" s="113"/>
      <c r="B77" s="113"/>
      <c r="C77" s="113"/>
      <c r="D77" s="40"/>
      <c r="E77" s="40"/>
      <c r="F77" s="40"/>
      <c r="G77" s="56"/>
      <c r="H77" s="40"/>
      <c r="I77" s="40"/>
      <c r="J77" s="40"/>
      <c r="K77" s="40"/>
      <c r="L77" s="40"/>
      <c r="M77" s="40"/>
      <c r="N77" s="40"/>
      <c r="O77" s="40"/>
      <c r="P77" s="40"/>
      <c r="Q77" s="40"/>
      <c r="R77" s="40"/>
      <c r="S77" s="40"/>
      <c r="T77" s="40"/>
      <c r="U77" s="40"/>
      <c r="V77" s="40"/>
      <c r="W77" s="40"/>
      <c r="X77" s="40"/>
      <c r="Y77" s="40"/>
      <c r="Z77" s="40"/>
    </row>
    <row r="78" ht="10.5" customHeight="1">
      <c r="A78" s="113"/>
      <c r="B78" s="113"/>
      <c r="C78" s="113"/>
      <c r="D78" s="40"/>
      <c r="E78" s="40"/>
      <c r="F78" s="40"/>
      <c r="G78" s="56"/>
      <c r="H78" s="40"/>
      <c r="I78" s="40"/>
      <c r="J78" s="40"/>
      <c r="K78" s="40"/>
      <c r="L78" s="40"/>
      <c r="M78" s="40"/>
      <c r="N78" s="40"/>
      <c r="O78" s="40"/>
      <c r="P78" s="40"/>
      <c r="Q78" s="40"/>
      <c r="R78" s="40"/>
      <c r="S78" s="40"/>
      <c r="T78" s="40"/>
      <c r="U78" s="40"/>
      <c r="V78" s="40"/>
      <c r="W78" s="40"/>
      <c r="X78" s="40"/>
      <c r="Y78" s="40"/>
      <c r="Z78" s="40"/>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c r="A178" s="56"/>
      <c r="B178" s="56"/>
      <c r="C178" s="56"/>
      <c r="D178" s="56"/>
      <c r="E178" s="56"/>
      <c r="F178" s="56"/>
      <c r="G178" s="40"/>
      <c r="H178" s="56"/>
      <c r="I178" s="56"/>
      <c r="J178" s="56"/>
      <c r="K178" s="56"/>
      <c r="L178" s="56"/>
      <c r="M178" s="56"/>
      <c r="N178" s="56"/>
      <c r="O178" s="56"/>
      <c r="P178" s="56"/>
      <c r="Q178" s="56"/>
      <c r="R178" s="56"/>
      <c r="S178" s="56"/>
      <c r="T178" s="56"/>
      <c r="U178" s="56"/>
      <c r="V178" s="56"/>
      <c r="W178" s="56"/>
      <c r="X178" s="56"/>
      <c r="Y178" s="56"/>
      <c r="Z178" s="56"/>
    </row>
    <row r="179">
      <c r="A179" s="56"/>
      <c r="B179" s="56"/>
      <c r="C179" s="56"/>
      <c r="D179" s="56"/>
      <c r="E179" s="56"/>
      <c r="F179" s="56"/>
      <c r="G179" s="40"/>
      <c r="H179" s="56"/>
      <c r="I179" s="56"/>
      <c r="J179" s="56"/>
      <c r="K179" s="56"/>
      <c r="L179" s="56"/>
      <c r="M179" s="56"/>
      <c r="N179" s="56"/>
      <c r="O179" s="56"/>
      <c r="P179" s="56"/>
      <c r="Q179" s="56"/>
      <c r="R179" s="56"/>
      <c r="S179" s="56"/>
      <c r="T179" s="56"/>
      <c r="U179" s="56"/>
      <c r="V179" s="56"/>
      <c r="W179" s="56"/>
      <c r="X179" s="56"/>
      <c r="Y179" s="56"/>
      <c r="Z179" s="56"/>
    </row>
    <row r="180">
      <c r="A180" s="56"/>
      <c r="B180" s="56"/>
      <c r="C180" s="56"/>
      <c r="D180" s="56"/>
      <c r="E180" s="56"/>
      <c r="F180" s="56"/>
      <c r="G180" s="40"/>
      <c r="H180" s="56"/>
      <c r="I180" s="56"/>
      <c r="J180" s="56"/>
      <c r="K180" s="56"/>
      <c r="L180" s="56"/>
      <c r="M180" s="56"/>
      <c r="N180" s="56"/>
      <c r="O180" s="56"/>
      <c r="P180" s="56"/>
      <c r="Q180" s="56"/>
      <c r="R180" s="56"/>
      <c r="S180" s="56"/>
      <c r="T180" s="56"/>
      <c r="U180" s="56"/>
      <c r="V180" s="56"/>
      <c r="W180" s="56"/>
      <c r="X180" s="56"/>
      <c r="Y180" s="56"/>
      <c r="Z180" s="56"/>
    </row>
    <row r="181">
      <c r="A181" s="56"/>
      <c r="B181" s="56"/>
      <c r="C181" s="56"/>
      <c r="D181" s="56"/>
      <c r="E181" s="56"/>
      <c r="F181" s="56"/>
      <c r="G181" s="40"/>
      <c r="H181" s="56"/>
      <c r="I181" s="56"/>
      <c r="J181" s="56"/>
      <c r="K181" s="56"/>
      <c r="L181" s="56"/>
      <c r="M181" s="56"/>
      <c r="N181" s="56"/>
      <c r="O181" s="56"/>
      <c r="P181" s="56"/>
      <c r="Q181" s="56"/>
      <c r="R181" s="56"/>
      <c r="S181" s="56"/>
      <c r="T181" s="56"/>
      <c r="U181" s="56"/>
      <c r="V181" s="56"/>
      <c r="W181" s="56"/>
      <c r="X181" s="56"/>
      <c r="Y181" s="56"/>
      <c r="Z181" s="56"/>
    </row>
    <row r="182">
      <c r="A182" s="56"/>
      <c r="B182" s="56"/>
      <c r="C182" s="56"/>
      <c r="D182" s="56"/>
      <c r="E182" s="56"/>
      <c r="F182" s="56"/>
      <c r="G182" s="40"/>
      <c r="H182" s="56"/>
      <c r="I182" s="56"/>
      <c r="J182" s="56"/>
      <c r="K182" s="56"/>
      <c r="L182" s="56"/>
      <c r="M182" s="56"/>
      <c r="N182" s="56"/>
      <c r="O182" s="56"/>
      <c r="P182" s="56"/>
      <c r="Q182" s="56"/>
      <c r="R182" s="56"/>
      <c r="S182" s="56"/>
      <c r="T182" s="56"/>
      <c r="U182" s="56"/>
      <c r="V182" s="56"/>
      <c r="W182" s="56"/>
      <c r="X182" s="56"/>
      <c r="Y182" s="56"/>
      <c r="Z182" s="56"/>
    </row>
    <row r="183">
      <c r="A183" s="56"/>
      <c r="B183" s="56"/>
      <c r="C183" s="56"/>
      <c r="D183" s="56"/>
      <c r="E183" s="56"/>
      <c r="F183" s="56"/>
      <c r="G183" s="40"/>
      <c r="H183" s="56"/>
      <c r="I183" s="56"/>
      <c r="J183" s="56"/>
      <c r="K183" s="56"/>
      <c r="L183" s="56"/>
      <c r="M183" s="56"/>
      <c r="N183" s="56"/>
      <c r="O183" s="56"/>
      <c r="P183" s="56"/>
      <c r="Q183" s="56"/>
      <c r="R183" s="56"/>
      <c r="S183" s="56"/>
      <c r="T183" s="56"/>
      <c r="U183" s="56"/>
      <c r="V183" s="56"/>
      <c r="W183" s="56"/>
      <c r="X183" s="56"/>
      <c r="Y183" s="56"/>
      <c r="Z183" s="56"/>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row r="1100" ht="10.5" customHeight="1">
      <c r="A1100" s="40"/>
      <c r="B1100" s="40"/>
      <c r="C1100" s="40"/>
      <c r="D1100" s="40"/>
      <c r="E1100" s="40"/>
      <c r="F1100" s="40"/>
      <c r="G1100" s="40"/>
      <c r="H1100" s="40"/>
      <c r="I1100" s="40"/>
      <c r="J1100" s="40"/>
      <c r="K1100" s="40"/>
      <c r="L1100" s="40"/>
      <c r="M1100" s="40"/>
      <c r="N1100" s="40"/>
      <c r="O1100" s="40"/>
      <c r="P1100" s="40"/>
      <c r="Q1100" s="40"/>
      <c r="R1100" s="40"/>
      <c r="S1100" s="40"/>
      <c r="T1100" s="40"/>
      <c r="U1100" s="40"/>
      <c r="V1100" s="40"/>
      <c r="W1100" s="40"/>
      <c r="X1100" s="40"/>
      <c r="Y1100" s="40"/>
      <c r="Z1100" s="40"/>
    </row>
  </sheetData>
  <mergeCells count="7">
    <mergeCell ref="B6:C6"/>
    <mergeCell ref="B7:F7"/>
    <mergeCell ref="B8:F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IFERROR(__xludf.DUMMYFUNCTION("IMPORTRANGE(""https://docs.google.com/spreadsheets/d/1MiAcx3o_Pa82QwUfCPTYRtXuA4iBv2SUrErSCOASw9E/edit#gid=739062657"",""F_UC21!A1:F10"")"),"")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IFERROR(__xludf.DUMMYFUNCTION("""COMPUTED_VALUE"""),"Desenvolvimento de soluções")</f>
        <v>Desenvolvimento de soluções</v>
      </c>
      <c r="B6" s="306" t="str">
        <f>IFERROR(__xludf.DUMMYFUNCTION("""COMPUTED_VALUE"""),"21. Pensamento computacional e algorítmico")</f>
        <v>21. Pensamento computacional e algorítmico</v>
      </c>
      <c r="C6" s="307"/>
      <c r="D6" s="46"/>
      <c r="E6" s="48"/>
      <c r="F6" s="48"/>
      <c r="G6" s="48"/>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IFERROR(__xludf.DUMMYFUNCTION("""COMPUTED_VALUE"""),"Traduzir problemas reais em modelos ou algoritmos que os computadores podem processar mais facilmente")</f>
        <v>Traduzir problemas reais em modelos ou algoritmos que os computadores podem processar mais facilmente</v>
      </c>
      <c r="H7" s="40"/>
      <c r="I7" s="40"/>
      <c r="J7" s="40"/>
      <c r="K7" s="40"/>
      <c r="L7" s="40"/>
      <c r="M7" s="40"/>
      <c r="N7" s="40"/>
      <c r="O7" s="40"/>
      <c r="P7" s="40"/>
      <c r="Q7" s="40"/>
      <c r="R7" s="40"/>
      <c r="S7" s="40"/>
      <c r="T7" s="40"/>
      <c r="U7" s="40"/>
      <c r="V7" s="40"/>
      <c r="W7" s="40"/>
      <c r="X7" s="40"/>
      <c r="Y7" s="40"/>
      <c r="Z7" s="40"/>
    </row>
    <row r="8" ht="10.5" customHeight="1">
      <c r="A8" s="48"/>
      <c r="B8" s="141" t="str">
        <f>IFERROR(__xludf.DUMMYFUNCTION("""COMPUTED_VALUE"""),"Criar uma folha de cálculo avançada que permite analisar a performance das vendas e acionar equipas quando a performance está abaixo dos objetivos definidos")</f>
        <v>Criar uma folha de cálculo avançada que permite analisar a performance das vendas e acionar equipas quando a performance está abaixo dos objetivos definidos</v>
      </c>
      <c r="C8" s="50"/>
      <c r="D8" s="50"/>
      <c r="E8" s="50"/>
      <c r="F8" s="50"/>
      <c r="G8" s="50"/>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3.0!C815"")"),"Os outros técnicos das ciências físicas e de engenharia deverão saber como traduzir problemas reais e ações repetitivas em modelos ou algorítmos com o intuito de ajudar, nas suas tarefas do dia-a-dia Neste contexto profissional é necessário acompanhar pro"&amp;"cessos repetitivos (p.e. autos de medição de projeto), assim como configurá-los por forma a garantir a performance (p.e. Alteyx).")</f>
        <v>Os outros técnicos das ciências físicas e de engenharia deverão saber como traduzir problemas reais e ações repetitivas em modelos ou algorítmos com o intuito de ajudar, nas suas tarefas do dia-a-dia Neste contexto profissional é necessário acompanhar processos repetitivos (p.e. autos de medição de projeto), assim como configurá-los por forma a garantir a performance (p.e. Alteyx).</v>
      </c>
      <c r="H11" s="40"/>
      <c r="I11" s="40"/>
      <c r="J11" s="40"/>
      <c r="K11" s="40"/>
      <c r="L11" s="40"/>
      <c r="M11" s="40"/>
      <c r="N11" s="40"/>
      <c r="O11" s="40"/>
      <c r="P11" s="40"/>
      <c r="Q11" s="40"/>
      <c r="R11" s="40"/>
      <c r="S11" s="40"/>
      <c r="T11" s="40"/>
      <c r="U11" s="40"/>
      <c r="V11" s="40"/>
      <c r="W11" s="40"/>
      <c r="X11" s="40"/>
      <c r="Y11" s="40"/>
      <c r="Z11" s="40"/>
    </row>
    <row r="12" ht="10.5" customHeight="1">
      <c r="A12" s="142"/>
      <c r="B12" s="51"/>
      <c r="C12" s="143"/>
      <c r="D12" s="144"/>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IFERROR(__xludf.DUMMYFUNCTION("IMPORTRANGE(""https://docs.google.com/spreadsheets/d/1MiAcx3o_Pa82QwUfCPTYRtXuA4iBv2SUrErSCOASw9E/edit#gid=1990972601"",""F_UC21!A13:F999"")"),"")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7"/>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341" t="str">
        <f>IFERROR(__xludf.DUMMYFUNCTION("""COMPUTED_VALUE"""),"Conteúdos")</f>
        <v>Conteúdos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22" t="str">
        <f>IFERROR(__xludf.DUMMYFUNCTION("""COMPUTED_VALUE"""),"Identificar as utilidades dos modelos ou algoritmos para o aumento de eficiências das tarefas")</f>
        <v>Identificar as utilidades dos modelos ou algoritmos para o aumento de eficiências das tarefas</v>
      </c>
      <c r="B16" s="222" t="str">
        <f>IFERROR(__xludf.DUMMYFUNCTION("""COMPUTED_VALUE"""),"Ambientes digitais")</f>
        <v>Ambientes digitais</v>
      </c>
      <c r="C16" s="222" t="str">
        <f>IFERROR(__xludf.DUMMYFUNCTION("""COMPUTED_VALUE"""),"Reconhecer os softwares de automação especializado para as funções")</f>
        <v>Reconhecer os softwares de automação especializado para as funções</v>
      </c>
      <c r="D16" s="222" t="str">
        <f>IFERROR(__xludf.DUMMYFUNCTION("""COMPUTED_VALUE"""),"Organização")</f>
        <v>Organização</v>
      </c>
      <c r="E16" s="222" t="str">
        <f>IFERROR(__xludf.DUMMYFUNCTION("""COMPUTED_VALUE"""),"Dispositivo tecnológico com acesso à internet")</f>
        <v>Dispositivo tecnológico com acesso à internet</v>
      </c>
      <c r="F16" s="342" t="str">
        <f>IFERROR(__xludf.DUMMYFUNCTION("""COMPUTED_VALUE"""),"Transversais")</f>
        <v>Transversais</v>
      </c>
      <c r="G16" s="219" t="s">
        <v>147</v>
      </c>
      <c r="H16" s="209"/>
      <c r="I16" s="209"/>
      <c r="J16" s="209"/>
      <c r="K16" s="209"/>
      <c r="L16" s="209"/>
      <c r="M16" s="209"/>
      <c r="N16" s="209"/>
      <c r="O16" s="209"/>
      <c r="P16" s="209"/>
      <c r="Q16" s="209"/>
      <c r="R16" s="209"/>
      <c r="S16" s="209"/>
      <c r="T16" s="209"/>
      <c r="U16" s="209"/>
      <c r="V16" s="209"/>
      <c r="W16" s="209"/>
      <c r="X16" s="209"/>
      <c r="Y16" s="209"/>
      <c r="Z16" s="209"/>
    </row>
    <row r="17" ht="10.5" customHeight="1">
      <c r="A17" s="222" t="str">
        <f>IFERROR(__xludf.DUMMYFUNCTION("""COMPUTED_VALUE"""),"Identificar as necessidades de resolução de problemas.")</f>
        <v>Identificar as necessidades de resolução de problemas.</v>
      </c>
      <c r="B17" s="222" t="str">
        <f>IFERROR(__xludf.DUMMYFUNCTION("""COMPUTED_VALUE"""),"Tecnologias digitais específicos de modelos e algoritmos")</f>
        <v>Tecnologias digitais específicos de modelos e algoritmos</v>
      </c>
      <c r="C17" s="222" t="str">
        <f>IFERROR(__xludf.DUMMYFUNCTION("""COMPUTED_VALUE"""),"Identificar os ambientes digitais relativos à função digital")</f>
        <v>Identificar os ambientes digitais relativos à função digital</v>
      </c>
      <c r="D17" s="222" t="str">
        <f>IFERROR(__xludf.DUMMYFUNCTION("""COMPUTED_VALUE"""),"Autonomia, e apoio pontual, na execução de tarefas simples")</f>
        <v>Autonomia, e apoio pontual, na execução de tarefas simples</v>
      </c>
      <c r="E17" s="222" t="str">
        <f>IFERROR(__xludf.DUMMYFUNCTION("""COMPUTED_VALUE"""),"Email")</f>
        <v>Email</v>
      </c>
      <c r="F17" s="302" t="str">
        <f>IFERROR(__xludf.DUMMYFUNCTION("""COMPUTED_VALUE"""),"Melhoria da performance em determinados contextos através da automação")</f>
        <v>Melhoria da performance em determinados contextos através da automação</v>
      </c>
      <c r="G17" s="219"/>
      <c r="H17" s="209"/>
      <c r="I17" s="209"/>
      <c r="J17" s="209"/>
      <c r="K17" s="209"/>
      <c r="L17" s="209"/>
      <c r="M17" s="209"/>
      <c r="N17" s="209"/>
      <c r="O17" s="209"/>
      <c r="P17" s="209"/>
      <c r="Q17" s="209"/>
      <c r="R17" s="209"/>
      <c r="S17" s="209"/>
      <c r="T17" s="209"/>
      <c r="U17" s="209"/>
      <c r="V17" s="209"/>
      <c r="W17" s="209"/>
      <c r="X17" s="209"/>
      <c r="Y17" s="209"/>
      <c r="Z17" s="209"/>
    </row>
    <row r="18" ht="10.5" customHeight="1">
      <c r="A18" s="222" t="str">
        <f>IFERROR(__xludf.DUMMYFUNCTION("""COMPUTED_VALUE"""),"Reconhecer modelos ou algoritmos em ambiente digital")</f>
        <v>Reconhecer modelos ou algoritmos em ambiente digital</v>
      </c>
      <c r="B18" s="222" t="str">
        <f>IFERROR(__xludf.DUMMYFUNCTION("""COMPUTED_VALUE"""),"Serviços de automação")</f>
        <v>Serviços de automação</v>
      </c>
      <c r="C18" s="222" t="str">
        <f>IFERROR(__xludf.DUMMYFUNCTION("""COMPUTED_VALUE"""),"Identificar fontes de informação credíveis relativas aos modelos ou algoritmos a utilizar")</f>
        <v>Identificar fontes de informação credíveis relativas aos modelos ou algoritmos a utilizar</v>
      </c>
      <c r="D18" s="222" t="str">
        <f>IFERROR(__xludf.DUMMYFUNCTION("""COMPUTED_VALUE"""),"Sentido crítico")</f>
        <v>Sentido crítico</v>
      </c>
      <c r="E18" s="222" t="str">
        <f>IFERROR(__xludf.DUMMYFUNCTION("""COMPUTED_VALUE"""),"Livros (impressos, e-books e audiolivros)")</f>
        <v>Livros (impressos, e-books e audiolivros)</v>
      </c>
      <c r="F18" s="302" t="str">
        <f>IFERROR(__xludf.DUMMYFUNCTION("""COMPUTED_VALUE"""),"Processos computacionais simples para resolver problemas e melhorar tarefas específicas")</f>
        <v>Processos computacionais simples para resolver problemas e melhorar tarefas específicas</v>
      </c>
      <c r="G18" s="219"/>
      <c r="H18" s="209"/>
      <c r="I18" s="209"/>
      <c r="J18" s="209"/>
      <c r="K18" s="209"/>
      <c r="L18" s="209"/>
      <c r="M18" s="209"/>
      <c r="N18" s="209"/>
      <c r="O18" s="209"/>
      <c r="P18" s="209"/>
      <c r="Q18" s="209"/>
      <c r="R18" s="209"/>
      <c r="S18" s="209"/>
      <c r="T18" s="209"/>
      <c r="U18" s="209"/>
      <c r="V18" s="209"/>
      <c r="W18" s="209"/>
      <c r="X18" s="209"/>
      <c r="Y18" s="209"/>
      <c r="Z18" s="209"/>
    </row>
    <row r="19" ht="10.5" customHeight="1">
      <c r="A19" s="222" t="str">
        <f>IFERROR(__xludf.DUMMYFUNCTION("""COMPUTED_VALUE"""),"Acompanhar os processos computacionais simples para melhorar tarefas complexas")</f>
        <v>Acompanhar os processos computacionais simples para melhorar tarefas complexas</v>
      </c>
      <c r="B19" s="222" t="str">
        <f>IFERROR(__xludf.DUMMYFUNCTION("""COMPUTED_VALUE"""),"Armazenamento digital (cloud)")</f>
        <v>Armazenamento digital (cloud)</v>
      </c>
      <c r="C19" s="216" t="str">
        <f>IFERROR(__xludf.DUMMYFUNCTION("""COMPUTED_VALUE"""),"Compreender determinados contextos através da automação e utilizar para a melhoria de performance")</f>
        <v>Compreender determinados contextos através da automação e utilizar para a melhoria de performance</v>
      </c>
      <c r="D19" s="222" t="str">
        <f>IFERROR(__xludf.DUMMYFUNCTION("""COMPUTED_VALUE"""),"Responsabilidade")</f>
        <v>Responsabilidade</v>
      </c>
      <c r="E19" s="222" t="str">
        <f>IFERROR(__xludf.DUMMYFUNCTION("""COMPUTED_VALUE"""),"Normas de conduta em ambientes digitais")</f>
        <v>Normas de conduta em ambientes digitais</v>
      </c>
      <c r="F19" s="280"/>
      <c r="G19" s="219"/>
      <c r="H19" s="209"/>
      <c r="I19" s="209"/>
      <c r="J19" s="209"/>
      <c r="K19" s="209"/>
      <c r="L19" s="209"/>
      <c r="M19" s="209"/>
      <c r="N19" s="209"/>
      <c r="O19" s="209"/>
      <c r="P19" s="209"/>
      <c r="Q19" s="209"/>
      <c r="R19" s="209"/>
      <c r="S19" s="209"/>
      <c r="T19" s="209"/>
      <c r="U19" s="209"/>
      <c r="V19" s="209"/>
      <c r="W19" s="209"/>
      <c r="X19" s="209"/>
      <c r="Y19" s="209"/>
      <c r="Z19" s="209"/>
    </row>
    <row r="20" ht="10.5" customHeight="1">
      <c r="A20" s="222"/>
      <c r="B20" s="222" t="str">
        <f>IFERROR(__xludf.DUMMYFUNCTION("""COMPUTED_VALUE"""),"Código de conduta em ambiente digital.")</f>
        <v>Código de conduta em ambiente digital.</v>
      </c>
      <c r="C20" s="216" t="str">
        <f>IFERROR(__xludf.DUMMYFUNCTION("""COMPUTED_VALUE"""),"Reconhecer processos computacionais simples para resolver problemas e melhorar tarefas específicas")</f>
        <v>Reconhecer processos computacionais simples para resolver problemas e melhorar tarefas específicas</v>
      </c>
      <c r="D20" s="222"/>
      <c r="E20" s="222" t="str">
        <f>IFERROR(__xludf.DUMMYFUNCTION("""COMPUTED_VALUE"""),"Suporte físico com acesso a programação")</f>
        <v>Suporte físico com acesso a programação</v>
      </c>
      <c r="F20" s="280"/>
      <c r="G20" s="219"/>
      <c r="H20" s="209"/>
      <c r="I20" s="209"/>
      <c r="J20" s="209"/>
      <c r="K20" s="209"/>
      <c r="L20" s="209"/>
      <c r="M20" s="209"/>
      <c r="N20" s="209"/>
      <c r="O20" s="209"/>
      <c r="P20" s="209"/>
      <c r="Q20" s="209"/>
      <c r="R20" s="209"/>
      <c r="S20" s="209"/>
      <c r="T20" s="209"/>
      <c r="U20" s="209"/>
      <c r="V20" s="209"/>
      <c r="W20" s="209"/>
      <c r="X20" s="209"/>
      <c r="Y20" s="209"/>
      <c r="Z20" s="209"/>
    </row>
    <row r="21" ht="10.5" customHeight="1">
      <c r="A21" s="222"/>
      <c r="B21" s="222" t="str">
        <f>IFERROR(__xludf.DUMMYFUNCTION("""COMPUTED_VALUE"""),"Medidas de segurança e proteção digital (ex.: software de proteção, programas)")</f>
        <v>Medidas de segurança e proteção digital (ex.: software de proteção, programas)</v>
      </c>
      <c r="C21" s="222"/>
      <c r="D21" s="222"/>
      <c r="E21" s="222"/>
      <c r="F21" s="280"/>
      <c r="G21" s="219"/>
      <c r="H21" s="209"/>
      <c r="I21" s="209"/>
      <c r="J21" s="209"/>
      <c r="K21" s="209"/>
      <c r="L21" s="209"/>
      <c r="M21" s="209"/>
      <c r="N21" s="209"/>
      <c r="O21" s="209"/>
      <c r="P21" s="209"/>
      <c r="Q21" s="209"/>
      <c r="R21" s="209"/>
      <c r="S21" s="209"/>
      <c r="T21" s="209"/>
      <c r="U21" s="209"/>
      <c r="V21" s="209"/>
      <c r="W21" s="209"/>
      <c r="X21" s="209"/>
      <c r="Y21" s="209"/>
      <c r="Z21" s="209"/>
    </row>
    <row r="22" ht="10.5" customHeight="1">
      <c r="A22" s="222"/>
      <c r="B22" s="222" t="str">
        <f>IFERROR(__xludf.DUMMYFUNCTION("""COMPUTED_VALUE"""),"Fontes de informação acerca de modelos ou algoritmos e de automação")</f>
        <v>Fontes de informação acerca de modelos ou algoritmos e de automação</v>
      </c>
      <c r="C22" s="222"/>
      <c r="D22" s="222"/>
      <c r="E22" s="222"/>
      <c r="F22" s="280"/>
      <c r="G22" s="219"/>
      <c r="H22" s="209"/>
      <c r="I22" s="209"/>
      <c r="J22" s="209"/>
      <c r="K22" s="209"/>
      <c r="L22" s="209"/>
      <c r="M22" s="209"/>
      <c r="N22" s="209"/>
      <c r="O22" s="209"/>
      <c r="P22" s="209"/>
      <c r="Q22" s="209"/>
      <c r="R22" s="209"/>
      <c r="S22" s="209"/>
      <c r="T22" s="209"/>
      <c r="U22" s="209"/>
      <c r="V22" s="209"/>
      <c r="W22" s="209"/>
      <c r="X22" s="209"/>
      <c r="Y22" s="209"/>
      <c r="Z22" s="209"/>
    </row>
    <row r="23" ht="10.5" customHeight="1">
      <c r="A23" s="224"/>
      <c r="B23" s="224"/>
      <c r="C23" s="227"/>
      <c r="D23" s="228"/>
      <c r="E23" s="228"/>
      <c r="F23" s="226"/>
      <c r="G23" s="219"/>
      <c r="H23" s="209"/>
      <c r="I23" s="209"/>
      <c r="J23" s="209"/>
      <c r="K23" s="209"/>
      <c r="L23" s="209"/>
      <c r="M23" s="209"/>
      <c r="N23" s="209"/>
      <c r="O23" s="209"/>
      <c r="P23" s="209"/>
      <c r="Q23" s="209"/>
      <c r="R23" s="209"/>
      <c r="S23" s="209"/>
      <c r="T23" s="209"/>
      <c r="U23" s="209"/>
      <c r="V23" s="209"/>
      <c r="W23" s="209"/>
      <c r="X23" s="209"/>
      <c r="Y23" s="209"/>
      <c r="Z23" s="209"/>
    </row>
    <row r="24" ht="13.5" customHeight="1">
      <c r="A24" s="231"/>
      <c r="B24" s="231"/>
      <c r="C24" s="232"/>
      <c r="D24" s="233"/>
      <c r="E24" s="234"/>
      <c r="F24" s="287"/>
      <c r="G24" s="235"/>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IFERROR(__xludf.DUMMYFUNCTION("""COMPUTED_VALUE"""),"Identificando as necessidades de informação em ambientes digitais.
Compreensão  da credibilidade, fiabilidade e autenticidade dos conteúdos digitais.
Compreensão dos modelos e algoritmos a utilizar")</f>
        <v>Identificando as necessidades de informação em ambientes digitais.
Compreensão  da credibilidade, fiabilidade e autenticidade dos conteúdos digitais.
Compreensão dos modelos e algoritmos a utilizar</v>
      </c>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0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2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341" t="str">
        <f>IFERROR(__xludf.DUMMYFUNCTION("""COMPUTED_VALUE"""),"Conteúdos")</f>
        <v>Conteúdos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43" t="str">
        <f>IFERROR(__xludf.DUMMYFUNCTION("""COMPUTED_VALUE"""),"Adaptar tarefas e rotinas de trabalho utilizando algoritmos para potenciar performance")</f>
        <v>Adaptar tarefas e rotinas de trabalho utilizando algoritmos para potenciar performance</v>
      </c>
      <c r="B31" s="245" t="str">
        <f>IFERROR(__xludf.DUMMYFUNCTION("""COMPUTED_VALUE"""),"Ambientes digitais")</f>
        <v>Ambientes digitais</v>
      </c>
      <c r="C31" s="245" t="str">
        <f>IFERROR(__xludf.DUMMYFUNCTION("""COMPUTED_VALUE"""),"Interagir através de tecnologias digitais")</f>
        <v>Interagir através de tecnologias digitais</v>
      </c>
      <c r="D31" s="246" t="str">
        <f>IFERROR(__xludf.DUMMYFUNCTION("""COMPUTED_VALUE"""),"Colaboração e cooperação")</f>
        <v>Colaboração e cooperação</v>
      </c>
      <c r="E31" s="246" t="str">
        <f>IFERROR(__xludf.DUMMYFUNCTION("""COMPUTED_VALUE"""),"Dispositivo tecnológico com acesso à internet")</f>
        <v>Dispositivo tecnológico com acesso à internet</v>
      </c>
      <c r="F31" s="342" t="str">
        <f>IFERROR(__xludf.DUMMYFUNCTION("""COMPUTED_VALUE"""),"Transversais")</f>
        <v>Transversais</v>
      </c>
      <c r="G31" s="252" t="s">
        <v>148</v>
      </c>
      <c r="H31" s="209"/>
      <c r="I31" s="209"/>
      <c r="J31" s="209"/>
      <c r="K31" s="209"/>
      <c r="L31" s="209"/>
      <c r="M31" s="209"/>
      <c r="N31" s="209"/>
      <c r="O31" s="209"/>
      <c r="P31" s="209"/>
      <c r="Q31" s="209"/>
      <c r="R31" s="209"/>
      <c r="S31" s="209"/>
      <c r="T31" s="209"/>
      <c r="U31" s="209"/>
      <c r="V31" s="209"/>
      <c r="W31" s="209"/>
      <c r="X31" s="209"/>
      <c r="Y31" s="209"/>
      <c r="Z31" s="209"/>
    </row>
    <row r="32" ht="10.5" customHeight="1">
      <c r="A32" s="248" t="str">
        <f>IFERROR(__xludf.DUMMYFUNCTION("""COMPUTED_VALUE"""),"Gerir tarefas e rotinas de trabalho mediante a integração de modelos e algoritmos automatizados")</f>
        <v>Gerir tarefas e rotinas de trabalho mediante a integração de modelos e algoritmos automatizados</v>
      </c>
      <c r="B32" s="246" t="str">
        <f>IFERROR(__xludf.DUMMYFUNCTION("""COMPUTED_VALUE"""),"Suporte digital específico a modelos e algoritmos automatizados")</f>
        <v>Suporte digital específico a modelos e algoritmos automatizados</v>
      </c>
      <c r="C32" s="246" t="str">
        <f>IFERROR(__xludf.DUMMYFUNCTION("""COMPUTED_VALUE"""),"Manusear tecnologias digitais para partilha de dados, informação e conteúdo")</f>
        <v>Manusear tecnologias digitais para partilha de dados, informação e conteúdo</v>
      </c>
      <c r="D32" s="246" t="str">
        <f>IFERROR(__xludf.DUMMYFUNCTION("""COMPUTED_VALUE"""),"Responsabilidade")</f>
        <v>Responsabilidade</v>
      </c>
      <c r="E32" s="246" t="str">
        <f>IFERROR(__xludf.DUMMYFUNCTION("""COMPUTED_VALUE"""),"Email")</f>
        <v>Email</v>
      </c>
      <c r="F32" s="257" t="str">
        <f>IFERROR(__xludf.DUMMYFUNCTION("""COMPUTED_VALUE"""),"Automação de processos de rotina de trabalhos através de algoritmos")</f>
        <v>Automação de processos de rotina de trabalhos através de algoritmos</v>
      </c>
      <c r="G32" s="304"/>
      <c r="H32" s="209"/>
      <c r="I32" s="209"/>
      <c r="J32" s="209"/>
      <c r="K32" s="209"/>
      <c r="L32" s="209"/>
      <c r="M32" s="209"/>
      <c r="N32" s="209"/>
      <c r="O32" s="209"/>
      <c r="P32" s="209"/>
      <c r="Q32" s="209"/>
      <c r="R32" s="209"/>
      <c r="S32" s="209"/>
      <c r="T32" s="209"/>
      <c r="U32" s="209"/>
      <c r="V32" s="209"/>
      <c r="W32" s="209"/>
      <c r="X32" s="209"/>
      <c r="Y32" s="209"/>
      <c r="Z32" s="209"/>
    </row>
    <row r="33" ht="10.5" customHeight="1">
      <c r="A33" s="219" t="str">
        <f>IFERROR(__xludf.DUMMYFUNCTION("""COMPUTED_VALUE"""),"Aplicar normas de conduta em ambientes digitais")</f>
        <v>Aplicar normas de conduta em ambientes digitais</v>
      </c>
      <c r="B33" s="393" t="str">
        <f>IFERROR(__xludf.DUMMYFUNCTION("""COMPUTED_VALUE"""),"Armazenamento digital (cloud)")</f>
        <v>Armazenamento digital (cloud)</v>
      </c>
      <c r="C33" s="246" t="str">
        <f>IFERROR(__xludf.DUMMYFUNCTION("""COMPUTED_VALUE"""),"Utilizar ferramentas e tecnologias digitais")</f>
        <v>Utilizar ferramentas e tecnologias digitais</v>
      </c>
      <c r="D33" s="246" t="str">
        <f>IFERROR(__xludf.DUMMYFUNCTION("""COMPUTED_VALUE"""),"Proatividade")</f>
        <v>Proatividade</v>
      </c>
      <c r="E33" s="246" t="str">
        <f>IFERROR(__xludf.DUMMYFUNCTION("""COMPUTED_VALUE"""),"Portais de serviço")</f>
        <v>Portais de serviço</v>
      </c>
      <c r="F33" s="257" t="str">
        <f>IFERROR(__xludf.DUMMYFUNCTION("""COMPUTED_VALUE"""),"Automação das tarefas, por via da definição de regras e procedimentos computacionais")</f>
        <v>Automação das tarefas, por via da definição de regras e procedimentos computacionais</v>
      </c>
      <c r="G33" s="219"/>
      <c r="H33" s="209"/>
      <c r="I33" s="209"/>
      <c r="J33" s="209"/>
      <c r="K33" s="209"/>
      <c r="L33" s="209"/>
      <c r="M33" s="209"/>
      <c r="N33" s="209"/>
      <c r="O33" s="209"/>
      <c r="P33" s="209"/>
      <c r="Q33" s="209"/>
      <c r="R33" s="209"/>
      <c r="S33" s="209"/>
      <c r="T33" s="209"/>
      <c r="U33" s="209"/>
      <c r="V33" s="209"/>
      <c r="W33" s="209"/>
      <c r="X33" s="209"/>
      <c r="Y33" s="209"/>
      <c r="Z33" s="209"/>
    </row>
    <row r="34" ht="10.5" customHeight="1">
      <c r="A34" s="268" t="str">
        <f>IFERROR(__xludf.DUMMYFUNCTION("""COMPUTED_VALUE"""),"Gerir e organizar dados, informação e conteúdo digital")</f>
        <v>Gerir e organizar dados, informação e conteúdo digital</v>
      </c>
      <c r="B34" s="246" t="str">
        <f>IFERROR(__xludf.DUMMYFUNCTION("""COMPUTED_VALUE"""),"Normas de acessibilidade digital")</f>
        <v>Normas de acessibilidade digital</v>
      </c>
      <c r="C34" s="246" t="str">
        <f>IFERROR(__xludf.DUMMYFUNCTION("""COMPUTED_VALUE"""),"Aplicar normas de conduta adequadas à utilização de ambientes digitais")</f>
        <v>Aplicar normas de conduta adequadas à utilização de ambientes digitais</v>
      </c>
      <c r="D34" s="246" t="str">
        <f>IFERROR(__xludf.DUMMYFUNCTION("""COMPUTED_VALUE"""),"Planeamento e organização")</f>
        <v>Planeamento e organização</v>
      </c>
      <c r="E34" s="246" t="str">
        <f>IFERROR(__xludf.DUMMYFUNCTION("""COMPUTED_VALUE"""),"Normas de conduta em ambientes digitais")</f>
        <v>Normas de conduta em ambientes digitais</v>
      </c>
      <c r="F34" s="257" t="str">
        <f>IFERROR(__xludf.DUMMYFUNCTION("""COMPUTED_VALUE"""),"Organização e gestão de dados, informação e conteúdos computacionais e algorítmicos")</f>
        <v>Organização e gestão de dados, informação e conteúdos computacionais e algorítmicos</v>
      </c>
      <c r="G34" s="219"/>
      <c r="H34" s="209"/>
      <c r="I34" s="209"/>
      <c r="J34" s="209"/>
      <c r="K34" s="209"/>
      <c r="L34" s="209"/>
      <c r="M34" s="209"/>
      <c r="N34" s="209"/>
      <c r="O34" s="209"/>
      <c r="P34" s="209"/>
      <c r="Q34" s="209"/>
      <c r="R34" s="209"/>
      <c r="S34" s="209"/>
      <c r="T34" s="209"/>
      <c r="U34" s="209"/>
      <c r="V34" s="209"/>
      <c r="W34" s="209"/>
      <c r="X34" s="209"/>
      <c r="Y34" s="209"/>
      <c r="Z34" s="209"/>
    </row>
    <row r="35" ht="10.5" customHeight="1">
      <c r="A35" s="219" t="str">
        <f>IFERROR(__xludf.DUMMYFUNCTION("""COMPUTED_VALUE"""),"Pesquisar ferramentas para ativação de modelos e algoritmos automatizados")</f>
        <v>Pesquisar ferramentas para ativação de modelos e algoritmos automatizados</v>
      </c>
      <c r="B35" s="246" t="str">
        <f>IFERROR(__xludf.DUMMYFUNCTION("""COMPUTED_VALUE"""),"Ferramentas e métodos de ativação a modelos e algoritmos automatizados")</f>
        <v>Ferramentas e métodos de ativação a modelos e algoritmos automatizados</v>
      </c>
      <c r="C35" s="252" t="str">
        <f>IFERROR(__xludf.DUMMYFUNCTION("""COMPUTED_VALUE"""),"Manusear modelos e algoritmos especializados à função")</f>
        <v>Manusear modelos e algoritmos especializados à função</v>
      </c>
      <c r="D35" s="229"/>
      <c r="E35" s="246" t="str">
        <f>IFERROR(__xludf.DUMMYFUNCTION("""COMPUTED_VALUE"""),"Livros (impressos, e-books e audiolivros)")</f>
        <v>Livros (impressos, e-books e audiolivros)</v>
      </c>
      <c r="F35" s="255"/>
      <c r="G35" s="219"/>
      <c r="H35" s="209"/>
      <c r="I35" s="209"/>
      <c r="J35" s="209"/>
      <c r="K35" s="209"/>
      <c r="L35" s="209"/>
      <c r="M35" s="209"/>
      <c r="N35" s="209"/>
      <c r="O35" s="209"/>
      <c r="P35" s="209"/>
      <c r="Q35" s="209"/>
      <c r="R35" s="209"/>
      <c r="S35" s="209"/>
      <c r="T35" s="209"/>
      <c r="U35" s="209"/>
      <c r="V35" s="209"/>
      <c r="W35" s="209"/>
      <c r="X35" s="209"/>
      <c r="Y35" s="209"/>
      <c r="Z35" s="209"/>
    </row>
    <row r="36" ht="10.5" customHeight="1">
      <c r="A36" s="219"/>
      <c r="B36" s="246" t="str">
        <f>IFERROR(__xludf.DUMMYFUNCTION("""COMPUTED_VALUE"""),"Estruturação de modelos e algoritmos")</f>
        <v>Estruturação de modelos e algoritmos</v>
      </c>
      <c r="C36" s="253" t="str">
        <f>IFERROR(__xludf.DUMMYFUNCTION("""COMPUTED_VALUE"""),"Desenvolver a automação de processos de rotina de trabalhos através de algoritmos e procedimentos computacionais")</f>
        <v>Desenvolver a automação de processos de rotina de trabalhos através de algoritmos e procedimentos computacionais</v>
      </c>
      <c r="D36" s="304"/>
      <c r="E36" s="246" t="str">
        <f>IFERROR(__xludf.DUMMYFUNCTION("""COMPUTED_VALUE"""),"Suporte físico com acesso a programação")</f>
        <v>Suporte físico com acesso a programação</v>
      </c>
      <c r="F36" s="255"/>
      <c r="G36" s="219"/>
      <c r="H36" s="209"/>
      <c r="I36" s="209"/>
      <c r="J36" s="209"/>
      <c r="K36" s="209"/>
      <c r="L36" s="209"/>
      <c r="M36" s="209"/>
      <c r="N36" s="209"/>
      <c r="O36" s="209"/>
      <c r="P36" s="209"/>
      <c r="Q36" s="209"/>
      <c r="R36" s="209"/>
      <c r="S36" s="209"/>
      <c r="T36" s="209"/>
      <c r="U36" s="209"/>
      <c r="V36" s="209"/>
      <c r="W36" s="209"/>
      <c r="X36" s="209"/>
      <c r="Y36" s="209"/>
      <c r="Z36" s="209"/>
    </row>
    <row r="37" ht="10.5" customHeight="1">
      <c r="A37" s="219"/>
      <c r="B37" s="246" t="str">
        <f>IFERROR(__xludf.DUMMYFUNCTION("""COMPUTED_VALUE"""),"Organização e gestão de dados, informação e conteúdos computacionais e algorítmicos")</f>
        <v>Organização e gestão de dados, informação e conteúdos computacionais e algorítmicos</v>
      </c>
      <c r="C37" s="257"/>
      <c r="D37" s="304"/>
      <c r="E37" s="255"/>
      <c r="F37" s="255"/>
      <c r="G37" s="219"/>
      <c r="H37" s="209"/>
      <c r="I37" s="209"/>
      <c r="J37" s="209"/>
      <c r="K37" s="209"/>
      <c r="L37" s="209"/>
      <c r="M37" s="209"/>
      <c r="N37" s="209"/>
      <c r="O37" s="209"/>
      <c r="P37" s="209"/>
      <c r="Q37" s="209"/>
      <c r="R37" s="209"/>
      <c r="S37" s="209"/>
      <c r="T37" s="209"/>
      <c r="U37" s="209"/>
      <c r="V37" s="209"/>
      <c r="W37" s="209"/>
      <c r="X37" s="209"/>
      <c r="Y37" s="209"/>
      <c r="Z37" s="209"/>
    </row>
    <row r="38" ht="10.5" customHeight="1">
      <c r="A38" s="219"/>
      <c r="B38" s="255"/>
      <c r="C38" s="304"/>
      <c r="D38" s="255"/>
      <c r="E38" s="255"/>
      <c r="F38" s="255"/>
      <c r="G38" s="246"/>
      <c r="H38" s="209"/>
      <c r="I38" s="209"/>
      <c r="J38" s="209"/>
      <c r="K38" s="209"/>
      <c r="L38" s="209"/>
      <c r="M38" s="209"/>
      <c r="N38" s="209"/>
      <c r="O38" s="209"/>
      <c r="P38" s="209"/>
      <c r="Q38" s="209"/>
      <c r="R38" s="209"/>
      <c r="S38" s="209"/>
      <c r="T38" s="209"/>
      <c r="U38" s="209"/>
      <c r="V38" s="209"/>
      <c r="W38" s="209"/>
      <c r="X38" s="209"/>
      <c r="Y38" s="209"/>
      <c r="Z38" s="209"/>
    </row>
    <row r="39" ht="13.5" customHeight="1">
      <c r="A39" s="258"/>
      <c r="B39" s="255"/>
      <c r="C39" s="304"/>
      <c r="D39" s="255"/>
      <c r="E39" s="255"/>
      <c r="F39" s="255"/>
      <c r="G39" s="246"/>
      <c r="H39" s="209"/>
      <c r="I39" s="209"/>
      <c r="J39" s="209"/>
      <c r="K39" s="209"/>
      <c r="L39" s="209"/>
      <c r="M39" s="209"/>
      <c r="N39" s="209"/>
      <c r="O39" s="209"/>
      <c r="P39" s="209"/>
      <c r="Q39" s="209"/>
      <c r="R39" s="209"/>
      <c r="S39" s="209"/>
      <c r="T39" s="209"/>
      <c r="U39" s="209"/>
      <c r="V39" s="209"/>
      <c r="W39" s="209"/>
      <c r="X39" s="209"/>
      <c r="Y39" s="209"/>
      <c r="Z39" s="209"/>
    </row>
    <row r="40" ht="13.5" customHeight="1">
      <c r="A40" s="258"/>
      <c r="B40" s="255"/>
      <c r="C40" s="229"/>
      <c r="D40" s="246"/>
      <c r="E40" s="255"/>
      <c r="F40" s="280"/>
      <c r="G40" s="246"/>
      <c r="H40" s="209"/>
      <c r="I40" s="209"/>
      <c r="J40" s="209"/>
      <c r="K40" s="209"/>
      <c r="L40" s="209"/>
      <c r="M40" s="209"/>
      <c r="N40" s="209"/>
      <c r="O40" s="209"/>
      <c r="P40" s="209"/>
      <c r="Q40" s="209"/>
      <c r="R40" s="209"/>
      <c r="S40" s="209"/>
      <c r="T40" s="209"/>
      <c r="U40" s="209"/>
      <c r="V40" s="209"/>
      <c r="W40" s="209"/>
      <c r="X40" s="209"/>
      <c r="Y40" s="209"/>
      <c r="Z40" s="209"/>
    </row>
    <row r="41">
      <c r="A41" s="236"/>
      <c r="B41" s="255"/>
      <c r="C41" s="209"/>
      <c r="D41" s="246"/>
      <c r="E41" s="255"/>
      <c r="F41" s="280"/>
      <c r="G41" s="246"/>
      <c r="H41" s="209"/>
      <c r="I41" s="209"/>
      <c r="J41" s="209"/>
      <c r="K41" s="209"/>
      <c r="L41" s="209"/>
      <c r="M41" s="209"/>
      <c r="N41" s="209"/>
      <c r="O41" s="209"/>
      <c r="P41" s="209"/>
      <c r="Q41" s="209"/>
      <c r="R41" s="209"/>
      <c r="S41" s="209"/>
      <c r="T41" s="209"/>
      <c r="U41" s="209"/>
      <c r="V41" s="209"/>
      <c r="W41" s="209"/>
      <c r="X41" s="209"/>
      <c r="Y41" s="209"/>
      <c r="Z41" s="209"/>
    </row>
    <row r="42">
      <c r="A42" s="236"/>
      <c r="B42" s="256"/>
      <c r="C42" s="209"/>
      <c r="D42" s="255"/>
      <c r="E42" s="255"/>
      <c r="F42" s="280"/>
      <c r="G42" s="246"/>
      <c r="H42" s="209"/>
      <c r="I42" s="209"/>
      <c r="J42" s="209"/>
      <c r="K42" s="209"/>
      <c r="L42" s="209"/>
      <c r="M42" s="209"/>
      <c r="N42" s="209"/>
      <c r="O42" s="209"/>
      <c r="P42" s="209"/>
      <c r="Q42" s="209"/>
      <c r="R42" s="209"/>
      <c r="S42" s="209"/>
      <c r="T42" s="209"/>
      <c r="U42" s="209"/>
      <c r="V42" s="209"/>
      <c r="W42" s="209"/>
      <c r="X42" s="209"/>
      <c r="Y42" s="209"/>
      <c r="Z42" s="209"/>
    </row>
    <row r="43" ht="13.5" customHeight="1">
      <c r="A43" s="236"/>
      <c r="B43" s="256"/>
      <c r="C43" s="209"/>
      <c r="D43" s="255"/>
      <c r="E43" s="255"/>
      <c r="F43" s="280"/>
      <c r="G43" s="246"/>
      <c r="H43" s="209"/>
      <c r="I43" s="209"/>
      <c r="J43" s="209"/>
      <c r="K43" s="209"/>
      <c r="L43" s="209"/>
      <c r="M43" s="209"/>
      <c r="N43" s="209"/>
      <c r="O43" s="209"/>
      <c r="P43" s="209"/>
      <c r="Q43" s="209"/>
      <c r="R43" s="209"/>
      <c r="S43" s="209"/>
      <c r="T43" s="209"/>
      <c r="U43" s="209"/>
      <c r="V43" s="209"/>
      <c r="W43" s="209"/>
      <c r="X43" s="209"/>
      <c r="Y43" s="209"/>
      <c r="Z43" s="209"/>
    </row>
    <row r="44" ht="10.5" customHeight="1">
      <c r="A44" s="259"/>
      <c r="B44" s="260"/>
      <c r="C44" s="261"/>
      <c r="D44" s="262"/>
      <c r="E44" s="262"/>
      <c r="F44" s="261"/>
      <c r="G44" s="262"/>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row>
    <row r="46" ht="10.5" customHeight="1">
      <c r="A46" s="237" t="str">
        <f>IFERROR(__xludf.DUMMYFUNCTION("""COMPUTED_VALUE"""),"Critérios de Desempenho")</f>
        <v>Critérios de Desempenho</v>
      </c>
      <c r="B46" s="238" t="str">
        <f>IFERROR(__xludf.DUMMYFUNCTION("""COMPUTED_VALUE"""),"Distinguindo diferentes ambientes digitais para obtenção de informação e dados específicos.
Identificando a credibilidade, fiabilidade e autenticidade das diferentes fontes de informação
Identificando a necessidade de modelos e algoritmos automatizados pa"&amp;"ra obtenção de melhores resultados")</f>
        <v>Distinguindo diferentes ambientes digitais para obtenção de informação e dados específicos.
Identificando a credibilidade, fiabilidade e autenticidade das diferentes fontes de informação
Identificando a necessidade de modelos e algoritmos automatizados para obtenção de melhores resultados</v>
      </c>
      <c r="F46" s="209"/>
      <c r="G46" s="209"/>
      <c r="H46" s="209"/>
      <c r="I46" s="209"/>
      <c r="J46" s="209"/>
      <c r="K46" s="209"/>
      <c r="L46" s="209"/>
      <c r="M46" s="209"/>
      <c r="N46" s="209"/>
      <c r="O46" s="209"/>
      <c r="P46" s="209"/>
      <c r="Q46" s="209"/>
      <c r="R46" s="209"/>
      <c r="S46" s="209"/>
      <c r="T46" s="209"/>
      <c r="U46" s="209"/>
      <c r="V46" s="209"/>
      <c r="W46" s="209"/>
      <c r="X46" s="209"/>
      <c r="Y46" s="209"/>
      <c r="Z46" s="209"/>
    </row>
    <row r="47" ht="10.5" customHeight="1">
      <c r="A47" s="236"/>
      <c r="B47" s="229"/>
      <c r="C47" s="209"/>
      <c r="D47" s="209"/>
      <c r="E47" s="209"/>
      <c r="F47" s="209"/>
      <c r="G47" s="209"/>
      <c r="H47" s="209"/>
      <c r="I47" s="209"/>
      <c r="J47" s="209"/>
      <c r="K47" s="209"/>
      <c r="L47" s="209"/>
      <c r="M47" s="209"/>
      <c r="N47" s="209"/>
      <c r="O47" s="209"/>
      <c r="P47" s="209"/>
      <c r="Q47" s="209"/>
      <c r="R47" s="209"/>
      <c r="S47" s="209"/>
      <c r="T47" s="209"/>
      <c r="U47" s="209"/>
      <c r="V47" s="209"/>
      <c r="W47" s="209"/>
      <c r="X47" s="209"/>
      <c r="Y47" s="209"/>
      <c r="Z47" s="209"/>
    </row>
    <row r="48" ht="10.5" customHeight="1">
      <c r="A48" s="236"/>
      <c r="B48" s="229"/>
      <c r="C48" s="209"/>
      <c r="D48" s="209"/>
      <c r="E48" s="209"/>
      <c r="F48" s="209"/>
      <c r="G48" s="229"/>
      <c r="H48" s="209"/>
      <c r="I48" s="209"/>
      <c r="J48" s="209"/>
      <c r="K48" s="209"/>
      <c r="L48" s="209"/>
      <c r="M48" s="209"/>
      <c r="N48" s="209"/>
      <c r="O48" s="209"/>
      <c r="P48" s="209"/>
      <c r="Q48" s="209"/>
      <c r="R48" s="209"/>
      <c r="S48" s="209"/>
      <c r="T48" s="209"/>
      <c r="U48" s="209"/>
      <c r="V48" s="209"/>
      <c r="W48" s="209"/>
      <c r="X48" s="209"/>
      <c r="Y48" s="209"/>
      <c r="Z48" s="209"/>
    </row>
    <row r="49">
      <c r="A49" s="263" t="str">
        <f>IFERROR(__xludf.DUMMYFUNCTION("""COMPUTED_VALUE"""),"NIVEL AVANÇADO")</f>
        <v>NIVEL AVANÇADO</v>
      </c>
      <c r="B49" s="264"/>
      <c r="C49" s="265"/>
      <c r="D49" s="265"/>
      <c r="E49" s="266"/>
      <c r="F49" s="266"/>
      <c r="G49" s="266"/>
      <c r="H49" s="209"/>
      <c r="I49" s="209"/>
      <c r="J49" s="209"/>
      <c r="K49" s="209"/>
      <c r="L49" s="209"/>
      <c r="M49" s="209"/>
      <c r="N49" s="209"/>
      <c r="O49" s="209"/>
      <c r="P49" s="209"/>
      <c r="Q49" s="209"/>
      <c r="R49" s="209"/>
      <c r="S49" s="209"/>
      <c r="T49" s="209"/>
      <c r="U49" s="209"/>
      <c r="V49" s="209"/>
      <c r="W49" s="209"/>
      <c r="X49" s="209"/>
      <c r="Y49" s="209"/>
      <c r="Z49" s="209"/>
    </row>
    <row r="50">
      <c r="A50" s="210" t="str">
        <f>IFERROR(__xludf.DUMMYFUNCTION("""COMPUTED_VALUE"""),"REALIZAÇÕES/OBJETIVOS")</f>
        <v>REALIZAÇÕES/OBJETIVOS</v>
      </c>
      <c r="B50" s="211" t="str">
        <f>IFERROR(__xludf.DUMMYFUNCTION("""COMPUTED_VALUE"""),"CONHECIMENTOS")</f>
        <v>CONHECIMENTOS</v>
      </c>
      <c r="C50" s="211" t="str">
        <f>IFERROR(__xludf.DUMMYFUNCTION("""COMPUTED_VALUE"""),"APTIDÕES")</f>
        <v>APTIDÕES</v>
      </c>
      <c r="D50" s="211" t="str">
        <f>IFERROR(__xludf.DUMMYFUNCTION("""COMPUTED_VALUE"""),"ATITUDES")</f>
        <v>ATITUDES</v>
      </c>
      <c r="E50" s="212" t="str">
        <f>IFERROR(__xludf.DUMMYFUNCTION("""COMPUTED_VALUE"""),"RECURSOS")</f>
        <v>RECURSOS</v>
      </c>
      <c r="F50" s="341" t="str">
        <f>IFERROR(__xludf.DUMMYFUNCTION("""COMPUTED_VALUE"""),"Conteúdos")</f>
        <v>Conteúdos</v>
      </c>
      <c r="G50" s="213" t="s">
        <v>32</v>
      </c>
      <c r="H50" s="209"/>
      <c r="I50" s="209"/>
      <c r="J50" s="209"/>
      <c r="K50" s="209"/>
      <c r="L50" s="209"/>
      <c r="M50" s="209"/>
      <c r="N50" s="209"/>
      <c r="O50" s="209"/>
      <c r="P50" s="209"/>
      <c r="Q50" s="209"/>
      <c r="R50" s="209"/>
      <c r="S50" s="209"/>
      <c r="T50" s="209"/>
      <c r="U50" s="209"/>
      <c r="V50" s="209"/>
      <c r="W50" s="209"/>
      <c r="X50" s="209"/>
      <c r="Y50" s="209"/>
      <c r="Z50" s="209"/>
    </row>
    <row r="51">
      <c r="A51" s="243" t="str">
        <f>IFERROR(__xludf.DUMMYFUNCTION("""COMPUTED_VALUE"""),"Avaliar fontes de informação e potencialidades dos sistemas computacionais e algoritmos")</f>
        <v>Avaliar fontes de informação e potencialidades dos sistemas computacionais e algoritmos</v>
      </c>
      <c r="B51" s="245" t="str">
        <f>IFERROR(__xludf.DUMMYFUNCTION("""COMPUTED_VALUE"""),"Plataformas digitais relacionadas com sistemas computacionais e algorítmicos")</f>
        <v>Plataformas digitais relacionadas com sistemas computacionais e algorítmicos</v>
      </c>
      <c r="C51" s="252" t="str">
        <f>IFERROR(__xludf.DUMMYFUNCTION("""COMPUTED_VALUE"""),"Avaliar a aplicabilidade de metodologias avançadas e termos relevantes na pesquisa de informação acerca dos sistemas computacionais e algorítmicos")</f>
        <v>Avaliar a aplicabilidade de metodologias avançadas e termos relevantes na pesquisa de informação acerca dos sistemas computacionais e algorítmicos</v>
      </c>
      <c r="D51" s="252" t="str">
        <f>IFERROR(__xludf.DUMMYFUNCTION("""COMPUTED_VALUE"""),"Responsabilidade")</f>
        <v>Responsabilidade</v>
      </c>
      <c r="E51" s="252" t="str">
        <f>IFERROR(__xludf.DUMMYFUNCTION("""COMPUTED_VALUE"""),"Dispositivo tecnológico com acesso à internet")</f>
        <v>Dispositivo tecnológico com acesso à internet</v>
      </c>
      <c r="F51" s="342" t="str">
        <f>IFERROR(__xludf.DUMMYFUNCTION("""COMPUTED_VALUE"""),"Transversais")</f>
        <v>Transversais</v>
      </c>
      <c r="G51" s="219" t="s">
        <v>149</v>
      </c>
      <c r="H51" s="209"/>
      <c r="I51" s="209"/>
      <c r="J51" s="209"/>
      <c r="K51" s="209"/>
      <c r="L51" s="209"/>
      <c r="M51" s="209"/>
      <c r="N51" s="209"/>
      <c r="O51" s="209"/>
      <c r="P51" s="209"/>
      <c r="Q51" s="209"/>
      <c r="R51" s="209"/>
      <c r="S51" s="209"/>
      <c r="T51" s="209"/>
      <c r="U51" s="209"/>
      <c r="V51" s="209"/>
      <c r="W51" s="209"/>
      <c r="X51" s="209"/>
      <c r="Y51" s="209"/>
      <c r="Z51" s="209"/>
    </row>
    <row r="52">
      <c r="A52" s="248" t="str">
        <f>IFERROR(__xludf.DUMMYFUNCTION("""COMPUTED_VALUE"""),"Reestruturar tarefas e processos com introdução dos sistemas computacionais e algorítmicos, maximizando a sua performance")</f>
        <v>Reestruturar tarefas e processos com introdução dos sistemas computacionais e algorítmicos, maximizando a sua performance</v>
      </c>
      <c r="B52" s="246" t="str">
        <f>IFERROR(__xludf.DUMMYFUNCTION("""COMPUTED_VALUE"""),"Tipos de sistemas computacionais e algorítmicos")</f>
        <v>Tipos de sistemas computacionais e algorítmicos</v>
      </c>
      <c r="C52" s="252" t="str">
        <f>IFERROR(__xludf.DUMMYFUNCTION("""COMPUTED_VALUE"""),"Avaliar a qualidade, credibilidade, relevância, e autenticidade das fontes de dados, informação dos sistemas computacionais e algorítmicos")</f>
        <v>Avaliar a qualidade, credibilidade, relevância, e autenticidade das fontes de dados, informação dos sistemas computacionais e algorítmicos</v>
      </c>
      <c r="D52" s="252" t="str">
        <f>IFERROR(__xludf.DUMMYFUNCTION("""COMPUTED_VALUE"""),"Sentido crítico")</f>
        <v>Sentido crítico</v>
      </c>
      <c r="E52" s="252" t="str">
        <f>IFERROR(__xludf.DUMMYFUNCTION("""COMPUTED_VALUE"""),"Plataformas digitais")</f>
        <v>Plataformas digitais</v>
      </c>
      <c r="F52" s="316" t="str">
        <f>IFERROR(__xludf.DUMMYFUNCTION("""COMPUTED_VALUE"""),"Configuração dos sistemas computacionais e algorítmicos como forma de reestruturar tarefas e processos e, assim, maximizar a performance")</f>
        <v>Configuração dos sistemas computacionais e algorítmicos como forma de reestruturar tarefas e processos e, assim, maximizar a performance</v>
      </c>
      <c r="G52" s="219"/>
      <c r="H52" s="209"/>
      <c r="I52" s="209"/>
      <c r="J52" s="209"/>
      <c r="K52" s="209"/>
      <c r="L52" s="209"/>
      <c r="M52" s="209"/>
      <c r="N52" s="209"/>
      <c r="O52" s="209"/>
      <c r="P52" s="209"/>
      <c r="Q52" s="209"/>
      <c r="R52" s="209"/>
      <c r="S52" s="209"/>
      <c r="T52" s="209"/>
      <c r="U52" s="209"/>
      <c r="V52" s="209"/>
      <c r="W52" s="209"/>
      <c r="X52" s="209"/>
      <c r="Y52" s="209"/>
      <c r="Z52" s="209"/>
    </row>
    <row r="53">
      <c r="A53" s="219" t="str">
        <f>IFERROR(__xludf.DUMMYFUNCTION("""COMPUTED_VALUE"""),"Gerir a informação dos sistemas computacionais e algorítmicos num dispositivo digital")</f>
        <v>Gerir a informação dos sistemas computacionais e algorítmicos num dispositivo digital</v>
      </c>
      <c r="B53" s="246" t="str">
        <f>IFERROR(__xludf.DUMMYFUNCTION("""COMPUTED_VALUE"""),"Armazenamento de dados (cloud, rede, local).")</f>
        <v>Armazenamento de dados (cloud, rede, local).</v>
      </c>
      <c r="C53" s="252" t="str">
        <f>IFERROR(__xludf.DUMMYFUNCTION("""COMPUTED_VALUE"""),"Coordenar programas de avaliação de fontes de informação acerca dos sistemas computacionais e algorítmicos")</f>
        <v>Coordenar programas de avaliação de fontes de informação acerca dos sistemas computacionais e algorítmicos</v>
      </c>
      <c r="D53" s="246" t="str">
        <f>IFERROR(__xludf.DUMMYFUNCTION("""COMPUTED_VALUE"""),"Proatividade")</f>
        <v>Proatividade</v>
      </c>
      <c r="E53" s="252" t="str">
        <f>IFERROR(__xludf.DUMMYFUNCTION("""COMPUTED_VALUE"""),"Cloud")</f>
        <v>Cloud</v>
      </c>
      <c r="F53" s="316" t="str">
        <f>IFERROR(__xludf.DUMMYFUNCTION("""COMPUTED_VALUE"""),"Utilização de fontes de informação diversificadas e de maior complexidade (e.g. repositórios)")</f>
        <v>Utilização de fontes de informação diversificadas e de maior complexidade (e.g. repositórios)</v>
      </c>
      <c r="G53" s="219"/>
      <c r="H53" s="209"/>
      <c r="I53" s="209"/>
      <c r="J53" s="209"/>
      <c r="K53" s="209"/>
      <c r="L53" s="209"/>
      <c r="M53" s="209"/>
      <c r="N53" s="209"/>
      <c r="O53" s="209"/>
      <c r="P53" s="209"/>
      <c r="Q53" s="209"/>
      <c r="R53" s="209"/>
      <c r="S53" s="209"/>
      <c r="T53" s="209"/>
      <c r="U53" s="209"/>
      <c r="V53" s="209"/>
      <c r="W53" s="209"/>
      <c r="X53" s="209"/>
      <c r="Y53" s="209"/>
      <c r="Z53" s="209"/>
    </row>
    <row r="54">
      <c r="A54" s="268" t="str">
        <f>IFERROR(__xludf.DUMMYFUNCTION("""COMPUTED_VALUE"""),"Otimizar tarefas e processos para maximizar performance")</f>
        <v>Otimizar tarefas e processos para maximizar performance</v>
      </c>
      <c r="B54" s="246" t="str">
        <f>IFERROR(__xludf.DUMMYFUNCTION("""COMPUTED_VALUE"""),"Processos digitais relacionados com sistema computacionais e algorítmicos")</f>
        <v>Processos digitais relacionados com sistema computacionais e algorítmicos</v>
      </c>
      <c r="C54" s="252"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4" s="252" t="str">
        <f>IFERROR(__xludf.DUMMYFUNCTION("""COMPUTED_VALUE"""),"Planeamento e organização")</f>
        <v>Planeamento e organização</v>
      </c>
      <c r="E54" s="252" t="str">
        <f>IFERROR(__xludf.DUMMYFUNCTION("""COMPUTED_VALUE"""),"Livros (impressos, e-books e audiolivros)")</f>
        <v>Livros (impressos, e-books e audiolivros)</v>
      </c>
      <c r="F54" s="256"/>
      <c r="G54" s="219"/>
      <c r="H54" s="209"/>
      <c r="I54" s="209"/>
      <c r="J54" s="209"/>
      <c r="K54" s="209"/>
      <c r="L54" s="209"/>
      <c r="M54" s="209"/>
      <c r="N54" s="209"/>
      <c r="O54" s="209"/>
      <c r="P54" s="209"/>
      <c r="Q54" s="209"/>
      <c r="R54" s="209"/>
      <c r="S54" s="209"/>
      <c r="T54" s="209"/>
      <c r="U54" s="209"/>
      <c r="V54" s="209"/>
      <c r="W54" s="209"/>
      <c r="X54" s="209"/>
      <c r="Y54" s="209"/>
      <c r="Z54" s="209"/>
    </row>
    <row r="55">
      <c r="A55" s="219"/>
      <c r="B55" s="229" t="str">
        <f>IFERROR(__xludf.DUMMYFUNCTION("""COMPUTED_VALUE"""),"Fontes de informação")</f>
        <v>Fontes de informação</v>
      </c>
      <c r="C55" s="252" t="str">
        <f>IFERROR(__xludf.DUMMYFUNCTION("""COMPUTED_VALUE"""),"Configurar sistemas computacionais e algorítmicos como forma de reestruturar tarefas e processos e, assim, maximizar a performance")</f>
        <v>Configurar sistemas computacionais e algorítmicos como forma de reestruturar tarefas e processos e, assim, maximizar a performance</v>
      </c>
      <c r="D55" s="256"/>
      <c r="E55" s="246" t="str">
        <f>IFERROR(__xludf.DUMMYFUNCTION("""COMPUTED_VALUE"""),"Suporte fisico com acesso a programação")</f>
        <v>Suporte fisico com acesso a programação</v>
      </c>
      <c r="F55" s="256"/>
      <c r="G55" s="219"/>
      <c r="H55" s="209"/>
      <c r="I55" s="209"/>
      <c r="J55" s="209"/>
      <c r="K55" s="209"/>
      <c r="L55" s="209"/>
      <c r="M55" s="209"/>
      <c r="N55" s="209"/>
      <c r="O55" s="209"/>
      <c r="P55" s="209"/>
      <c r="Q55" s="209"/>
      <c r="R55" s="209"/>
      <c r="S55" s="209"/>
      <c r="T55" s="209"/>
      <c r="U55" s="209"/>
      <c r="V55" s="209"/>
      <c r="W55" s="209"/>
      <c r="X55" s="209"/>
      <c r="Y55" s="209"/>
      <c r="Z55" s="209"/>
    </row>
    <row r="56">
      <c r="A56" s="268"/>
      <c r="B56" s="246"/>
      <c r="C56" s="252" t="str">
        <f>IFERROR(__xludf.DUMMYFUNCTION("""COMPUTED_VALUE"""),"Avaliar fontes de informação diversificadas e de maior complexidade (e.g. repositórios)")</f>
        <v>Avaliar fontes de informação diversificadas e de maior complexidade (e.g. repositórios)</v>
      </c>
      <c r="D56" s="256"/>
      <c r="E56" s="256"/>
      <c r="F56" s="256"/>
      <c r="G56" s="219"/>
      <c r="H56" s="209"/>
      <c r="I56" s="209"/>
      <c r="J56" s="209"/>
      <c r="K56" s="209"/>
      <c r="L56" s="209"/>
      <c r="M56" s="209"/>
      <c r="N56" s="209"/>
      <c r="O56" s="209"/>
      <c r="P56" s="209"/>
      <c r="Q56" s="209"/>
      <c r="R56" s="209"/>
      <c r="S56" s="209"/>
      <c r="T56" s="209"/>
      <c r="U56" s="209"/>
      <c r="V56" s="209"/>
      <c r="W56" s="209"/>
      <c r="X56" s="209"/>
      <c r="Y56" s="209"/>
      <c r="Z56" s="209"/>
    </row>
    <row r="57">
      <c r="A57" s="268"/>
      <c r="B57" s="255"/>
      <c r="C57" s="256"/>
      <c r="D57" s="256"/>
      <c r="E57" s="256"/>
      <c r="F57" s="280"/>
      <c r="G57" s="219"/>
      <c r="H57" s="209"/>
      <c r="I57" s="209"/>
      <c r="J57" s="209"/>
      <c r="K57" s="209"/>
      <c r="L57" s="209"/>
      <c r="M57" s="209"/>
      <c r="N57" s="209"/>
      <c r="O57" s="209"/>
      <c r="P57" s="209"/>
      <c r="Q57" s="209"/>
      <c r="R57" s="209"/>
      <c r="S57" s="209"/>
      <c r="T57" s="209"/>
      <c r="U57" s="209"/>
      <c r="V57" s="209"/>
      <c r="W57" s="209"/>
      <c r="X57" s="209"/>
      <c r="Y57" s="209"/>
      <c r="Z57" s="209"/>
    </row>
    <row r="58">
      <c r="A58" s="268"/>
      <c r="B58" s="255"/>
      <c r="C58" s="256"/>
      <c r="D58" s="256"/>
      <c r="E58" s="256"/>
      <c r="F58" s="280"/>
      <c r="G58" s="219"/>
      <c r="H58" s="209"/>
      <c r="I58" s="209"/>
      <c r="J58" s="209"/>
      <c r="K58" s="209"/>
      <c r="L58" s="209"/>
      <c r="M58" s="209"/>
      <c r="N58" s="209"/>
      <c r="O58" s="209"/>
      <c r="P58" s="209"/>
      <c r="Q58" s="209"/>
      <c r="R58" s="209"/>
      <c r="S58" s="209"/>
      <c r="T58" s="209"/>
      <c r="U58" s="209"/>
      <c r="V58" s="209"/>
      <c r="W58" s="209"/>
      <c r="X58" s="209"/>
      <c r="Y58" s="209"/>
      <c r="Z58" s="209"/>
    </row>
    <row r="59">
      <c r="A59" s="219"/>
      <c r="B59" s="255"/>
      <c r="C59" s="256"/>
      <c r="D59" s="256"/>
      <c r="E59" s="256"/>
      <c r="F59" s="280"/>
      <c r="G59" s="219"/>
      <c r="H59" s="209"/>
      <c r="I59" s="209"/>
      <c r="J59" s="209"/>
      <c r="K59" s="209"/>
      <c r="L59" s="209"/>
      <c r="M59" s="209"/>
      <c r="N59" s="209"/>
      <c r="O59" s="209"/>
      <c r="P59" s="209"/>
      <c r="Q59" s="209"/>
      <c r="R59" s="209"/>
      <c r="S59" s="209"/>
      <c r="T59" s="209"/>
      <c r="U59" s="209"/>
      <c r="V59" s="209"/>
      <c r="W59" s="209"/>
      <c r="X59" s="209"/>
      <c r="Y59" s="209"/>
      <c r="Z59" s="209"/>
    </row>
    <row r="60">
      <c r="A60" s="219"/>
      <c r="B60" s="255"/>
      <c r="C60" s="256"/>
      <c r="D60" s="256"/>
      <c r="E60" s="256"/>
      <c r="F60" s="280"/>
      <c r="G60" s="219"/>
      <c r="H60" s="209"/>
      <c r="I60" s="209"/>
      <c r="J60" s="209"/>
      <c r="K60" s="209"/>
      <c r="L60" s="209"/>
      <c r="M60" s="209"/>
      <c r="N60" s="209"/>
      <c r="O60" s="209"/>
      <c r="P60" s="209"/>
      <c r="Q60" s="209"/>
      <c r="R60" s="209"/>
      <c r="S60" s="209"/>
      <c r="T60" s="209"/>
      <c r="U60" s="209"/>
      <c r="V60" s="209"/>
      <c r="W60" s="209"/>
      <c r="X60" s="209"/>
      <c r="Y60" s="209"/>
      <c r="Z60" s="209"/>
    </row>
    <row r="61">
      <c r="A61" s="219"/>
      <c r="B61" s="255"/>
      <c r="C61" s="256"/>
      <c r="D61" s="256"/>
      <c r="E61" s="256"/>
      <c r="F61" s="280"/>
      <c r="G61" s="219"/>
      <c r="H61" s="209"/>
      <c r="I61" s="209"/>
      <c r="J61" s="209"/>
      <c r="K61" s="209"/>
      <c r="L61" s="209"/>
      <c r="M61" s="209"/>
      <c r="N61" s="209"/>
      <c r="O61" s="209"/>
      <c r="P61" s="209"/>
      <c r="Q61" s="209"/>
      <c r="R61" s="209"/>
      <c r="S61" s="209"/>
      <c r="T61" s="209"/>
      <c r="U61" s="209"/>
      <c r="V61" s="209"/>
      <c r="W61" s="209"/>
      <c r="X61" s="209"/>
      <c r="Y61" s="209"/>
      <c r="Z61" s="209"/>
    </row>
    <row r="62">
      <c r="A62" s="229"/>
      <c r="B62" s="255"/>
      <c r="C62" s="256"/>
      <c r="D62" s="256"/>
      <c r="E62" s="256"/>
      <c r="F62" s="280"/>
      <c r="G62" s="219"/>
      <c r="H62" s="209"/>
      <c r="I62" s="209"/>
      <c r="J62" s="209"/>
      <c r="K62" s="209"/>
      <c r="L62" s="209"/>
      <c r="M62" s="209"/>
      <c r="N62" s="209"/>
      <c r="O62" s="209"/>
      <c r="P62" s="209"/>
      <c r="Q62" s="209"/>
      <c r="R62" s="209"/>
      <c r="S62" s="209"/>
      <c r="T62" s="209"/>
      <c r="U62" s="209"/>
      <c r="V62" s="209"/>
      <c r="W62" s="209"/>
      <c r="X62" s="209"/>
      <c r="Y62" s="209"/>
      <c r="Z62" s="209"/>
    </row>
    <row r="63">
      <c r="A63" s="236"/>
      <c r="B63" s="255"/>
      <c r="C63" s="256"/>
      <c r="D63" s="269"/>
      <c r="E63" s="269"/>
      <c r="F63" s="280"/>
      <c r="G63" s="219"/>
      <c r="H63" s="209"/>
      <c r="I63" s="209"/>
      <c r="J63" s="209"/>
      <c r="K63" s="209"/>
      <c r="L63" s="209"/>
      <c r="M63" s="209"/>
      <c r="N63" s="209"/>
      <c r="O63" s="209"/>
      <c r="P63" s="209"/>
      <c r="Q63" s="209"/>
      <c r="R63" s="209"/>
      <c r="S63" s="209"/>
      <c r="T63" s="209"/>
      <c r="U63" s="209"/>
      <c r="V63" s="209"/>
      <c r="W63" s="209"/>
      <c r="X63" s="209"/>
      <c r="Y63" s="209"/>
      <c r="Z63" s="209"/>
    </row>
    <row r="64">
      <c r="A64" s="236"/>
      <c r="B64" s="255"/>
      <c r="C64" s="229"/>
      <c r="D64" s="256"/>
      <c r="E64" s="269"/>
      <c r="F64" s="209"/>
      <c r="G64" s="219"/>
      <c r="H64" s="209"/>
      <c r="I64" s="209"/>
      <c r="J64" s="209"/>
      <c r="K64" s="209"/>
      <c r="L64" s="209"/>
      <c r="M64" s="209"/>
      <c r="N64" s="209"/>
      <c r="O64" s="209"/>
      <c r="P64" s="209"/>
      <c r="Q64" s="209"/>
      <c r="R64" s="209"/>
      <c r="S64" s="209"/>
      <c r="T64" s="209"/>
      <c r="U64" s="209"/>
      <c r="V64" s="209"/>
      <c r="W64" s="209"/>
      <c r="X64" s="209"/>
      <c r="Y64" s="209"/>
      <c r="Z64" s="209"/>
    </row>
    <row r="65" ht="10.5" customHeight="1">
      <c r="A65" s="236"/>
      <c r="B65" s="255"/>
      <c r="C65" s="209"/>
      <c r="D65" s="256"/>
      <c r="E65" s="269"/>
      <c r="F65" s="209"/>
      <c r="G65" s="219"/>
      <c r="H65" s="209"/>
      <c r="I65" s="209"/>
      <c r="J65" s="209"/>
      <c r="K65" s="209"/>
      <c r="L65" s="209"/>
      <c r="M65" s="209"/>
      <c r="N65" s="209"/>
      <c r="O65" s="209"/>
      <c r="P65" s="209"/>
      <c r="Q65" s="209"/>
      <c r="R65" s="209"/>
      <c r="S65" s="209"/>
      <c r="T65" s="209"/>
      <c r="U65" s="209"/>
      <c r="V65" s="209"/>
      <c r="W65" s="209"/>
      <c r="X65" s="209"/>
      <c r="Y65" s="209"/>
      <c r="Z65" s="209"/>
    </row>
    <row r="66" ht="10.5" customHeight="1">
      <c r="A66" s="271"/>
      <c r="B66" s="260"/>
      <c r="C66" s="261"/>
      <c r="D66" s="260"/>
      <c r="E66" s="260"/>
      <c r="F66" s="261"/>
      <c r="G66" s="262"/>
      <c r="H66" s="209"/>
      <c r="I66" s="209"/>
      <c r="J66" s="209"/>
      <c r="K66" s="209"/>
      <c r="L66" s="209"/>
      <c r="M66" s="209"/>
      <c r="N66" s="209"/>
      <c r="O66" s="209"/>
      <c r="P66" s="209"/>
      <c r="Q66" s="209"/>
      <c r="R66" s="209"/>
      <c r="S66" s="209"/>
      <c r="T66" s="209"/>
      <c r="U66" s="209"/>
      <c r="V66" s="209"/>
      <c r="W66" s="209"/>
      <c r="X66" s="209"/>
      <c r="Y66" s="209"/>
      <c r="Z66" s="209"/>
    </row>
    <row r="67" ht="10.5" customHeight="1">
      <c r="A67" s="236"/>
      <c r="B67" s="229"/>
      <c r="C67" s="209"/>
      <c r="D67" s="209"/>
      <c r="E67" s="209"/>
      <c r="F67" s="209"/>
      <c r="G67" s="209"/>
      <c r="H67" s="209"/>
      <c r="I67" s="209"/>
      <c r="J67" s="209"/>
      <c r="K67" s="209"/>
      <c r="L67" s="209"/>
      <c r="M67" s="209"/>
      <c r="N67" s="209"/>
      <c r="O67" s="209"/>
      <c r="P67" s="209"/>
      <c r="Q67" s="209"/>
      <c r="R67" s="209"/>
      <c r="S67" s="209"/>
      <c r="T67" s="209"/>
      <c r="U67" s="209"/>
      <c r="V67" s="209"/>
      <c r="W67" s="209"/>
      <c r="X67" s="209"/>
      <c r="Y67" s="209"/>
      <c r="Z67" s="209"/>
    </row>
    <row r="68" ht="10.5" customHeight="1">
      <c r="A68" s="237" t="str">
        <f>IFERROR(__xludf.DUMMYFUNCTION("""COMPUTED_VALUE"""),"Critérios de Desempenho")</f>
        <v>Critérios de Desempenho</v>
      </c>
      <c r="B68" s="238" t="str">
        <f>IFERROR(__xludf.DUMMYFUNCTION("""COMPUTED_VALUE"""),"Aplicando critérios avançados de pesquisa de informação acerca dos sistemas computacionais e algorítmicos em plataformas digitais.
Verificando a credibilidade, fiabilidade e autenticidade das diferentes fontes de informação.
Aplicando processos de automaç"&amp;"ão adequadas à organização para melhoria da performance")</f>
        <v>Aplicando critérios avançados de pesquisa de informação acerca dos sistemas computacionais e algorítmicos em plataformas digitais.
Verificando a credibilidade, fiabilidade e autenticidade das diferentes fontes de informação.
Aplicando processos de automação adequadas à organização para melhoria da performance</v>
      </c>
      <c r="F68" s="209"/>
      <c r="G68" s="209"/>
      <c r="H68" s="209"/>
      <c r="I68" s="209"/>
      <c r="J68" s="209"/>
      <c r="K68" s="209"/>
      <c r="L68" s="209"/>
      <c r="M68" s="209"/>
      <c r="N68" s="209"/>
      <c r="O68" s="209"/>
      <c r="P68" s="209"/>
      <c r="Q68" s="209"/>
      <c r="R68" s="209"/>
      <c r="S68" s="209"/>
      <c r="T68" s="209"/>
      <c r="U68" s="209"/>
      <c r="V68" s="209"/>
      <c r="W68" s="209"/>
      <c r="X68" s="209"/>
      <c r="Y68" s="209"/>
      <c r="Z68" s="209"/>
    </row>
    <row r="69" ht="10.5" customHeight="1">
      <c r="A69" s="43"/>
      <c r="B69" s="56"/>
      <c r="C69" s="40"/>
      <c r="D69" s="40"/>
      <c r="E69" s="40"/>
      <c r="F69" s="40"/>
      <c r="G69" s="40"/>
      <c r="H69" s="40"/>
      <c r="I69" s="40"/>
      <c r="J69" s="40"/>
      <c r="K69" s="40"/>
      <c r="L69" s="40"/>
      <c r="M69" s="40"/>
      <c r="N69" s="40"/>
      <c r="O69" s="40"/>
      <c r="P69" s="40"/>
      <c r="Q69" s="40"/>
      <c r="R69" s="40"/>
      <c r="S69" s="40"/>
      <c r="T69" s="40"/>
      <c r="U69" s="40"/>
      <c r="V69" s="40"/>
      <c r="W69" s="40"/>
      <c r="X69" s="40"/>
      <c r="Y69" s="40"/>
      <c r="Z69" s="40"/>
    </row>
    <row r="70" ht="10.5" customHeight="1">
      <c r="A70" s="43"/>
      <c r="B70" s="56"/>
      <c r="C70" s="40"/>
      <c r="D70" s="40"/>
      <c r="E70" s="40"/>
      <c r="F70" s="40"/>
      <c r="G70" s="56"/>
      <c r="H70" s="40"/>
      <c r="I70" s="40"/>
      <c r="J70" s="40"/>
      <c r="K70" s="40"/>
      <c r="L70" s="40"/>
      <c r="M70" s="40"/>
      <c r="N70" s="40"/>
      <c r="O70" s="40"/>
      <c r="P70" s="40"/>
      <c r="Q70" s="40"/>
      <c r="R70" s="40"/>
      <c r="S70" s="40"/>
      <c r="T70" s="40"/>
      <c r="U70" s="40"/>
      <c r="V70" s="40"/>
      <c r="W70" s="40"/>
      <c r="X70" s="40"/>
      <c r="Y70" s="40"/>
      <c r="Z70" s="40"/>
    </row>
    <row r="71" ht="10.5" customHeight="1">
      <c r="A71" s="43"/>
      <c r="B71" s="56"/>
      <c r="C71" s="40"/>
      <c r="D71" s="40"/>
      <c r="E71" s="40"/>
      <c r="F71" s="40"/>
      <c r="G71" s="56"/>
      <c r="H71" s="40"/>
      <c r="I71" s="40"/>
      <c r="J71" s="40"/>
      <c r="K71" s="40"/>
      <c r="L71" s="40"/>
      <c r="M71" s="40"/>
      <c r="N71" s="40"/>
      <c r="O71" s="40"/>
      <c r="P71" s="40"/>
      <c r="Q71" s="40"/>
      <c r="R71" s="40"/>
      <c r="S71" s="40"/>
      <c r="T71" s="40"/>
      <c r="U71" s="40"/>
      <c r="V71" s="40"/>
      <c r="W71" s="40"/>
      <c r="X71" s="40"/>
      <c r="Y71" s="40"/>
      <c r="Z71" s="40"/>
    </row>
    <row r="72" ht="10.5" customHeight="1">
      <c r="A72" s="43"/>
      <c r="B72" s="56"/>
      <c r="C72" s="40"/>
      <c r="D72" s="40"/>
      <c r="E72" s="40"/>
      <c r="F72" s="40"/>
      <c r="G72" s="56"/>
      <c r="H72" s="40"/>
      <c r="I72" s="40"/>
      <c r="J72" s="40"/>
      <c r="K72" s="40"/>
      <c r="L72" s="40"/>
      <c r="M72" s="40"/>
      <c r="N72" s="40"/>
      <c r="O72" s="40"/>
      <c r="P72" s="40"/>
      <c r="Q72" s="40"/>
      <c r="R72" s="40"/>
      <c r="S72" s="40"/>
      <c r="T72" s="40"/>
      <c r="U72" s="40"/>
      <c r="V72" s="40"/>
      <c r="W72" s="40"/>
      <c r="X72" s="40"/>
      <c r="Y72" s="40"/>
      <c r="Z72" s="40"/>
    </row>
    <row r="73" ht="10.5" customHeight="1">
      <c r="A73" s="43"/>
      <c r="B73" s="56"/>
      <c r="C73" s="40"/>
      <c r="D73" s="40"/>
      <c r="E73" s="40"/>
      <c r="F73" s="40"/>
      <c r="G73" s="56"/>
      <c r="H73" s="40"/>
      <c r="I73" s="40"/>
      <c r="J73" s="40"/>
      <c r="K73" s="40"/>
      <c r="L73" s="40"/>
      <c r="M73" s="40"/>
      <c r="N73" s="40"/>
      <c r="O73" s="40"/>
      <c r="P73" s="40"/>
      <c r="Q73" s="40"/>
      <c r="R73" s="40"/>
      <c r="S73" s="40"/>
      <c r="T73" s="40"/>
      <c r="U73" s="40"/>
      <c r="V73" s="40"/>
      <c r="W73" s="40"/>
      <c r="X73" s="40"/>
      <c r="Y73" s="40"/>
      <c r="Z73" s="40"/>
    </row>
    <row r="74" ht="10.5" customHeight="1">
      <c r="A74" s="40"/>
      <c r="B74" s="40"/>
      <c r="C74" s="40"/>
      <c r="D74" s="40"/>
      <c r="E74" s="40"/>
      <c r="F74" s="40"/>
      <c r="G74" s="56"/>
      <c r="H74" s="40"/>
      <c r="I74" s="40"/>
      <c r="J74" s="40"/>
      <c r="K74" s="40"/>
      <c r="L74" s="40"/>
      <c r="M74" s="40"/>
      <c r="N74" s="40"/>
      <c r="O74" s="40"/>
      <c r="P74" s="40"/>
      <c r="Q74" s="40"/>
      <c r="R74" s="40"/>
      <c r="S74" s="40"/>
      <c r="T74" s="40"/>
      <c r="U74" s="40"/>
      <c r="V74" s="40"/>
      <c r="W74" s="40"/>
      <c r="X74" s="40"/>
      <c r="Y74" s="40"/>
      <c r="Z74" s="40"/>
    </row>
    <row r="75" ht="10.5" customHeight="1">
      <c r="A75" s="40"/>
      <c r="B75" s="40"/>
      <c r="C75" s="40"/>
      <c r="D75" s="40"/>
      <c r="E75" s="40"/>
      <c r="F75" s="40"/>
      <c r="G75" s="56"/>
      <c r="H75" s="40"/>
      <c r="I75" s="40"/>
      <c r="J75" s="40"/>
      <c r="K75" s="40"/>
      <c r="L75" s="40"/>
      <c r="M75" s="40"/>
      <c r="N75" s="40"/>
      <c r="O75" s="40"/>
      <c r="P75" s="40"/>
      <c r="Q75" s="40"/>
      <c r="R75" s="40"/>
      <c r="S75" s="40"/>
      <c r="T75" s="40"/>
      <c r="U75" s="40"/>
      <c r="V75" s="40"/>
      <c r="W75" s="40"/>
      <c r="X75" s="40"/>
      <c r="Y75" s="40"/>
      <c r="Z75" s="40"/>
    </row>
    <row r="76" ht="10.5" customHeight="1">
      <c r="A76" s="40"/>
      <c r="B76" s="40"/>
      <c r="C76" s="40"/>
      <c r="D76" s="40"/>
      <c r="E76" s="40"/>
      <c r="F76" s="40"/>
      <c r="G76" s="56"/>
      <c r="H76" s="40"/>
      <c r="I76" s="40"/>
      <c r="J76" s="40"/>
      <c r="K76" s="40"/>
      <c r="L76" s="40"/>
      <c r="M76" s="40"/>
      <c r="N76" s="40"/>
      <c r="O76" s="40"/>
      <c r="P76" s="40"/>
      <c r="Q76" s="40"/>
      <c r="R76" s="40"/>
      <c r="S76" s="40"/>
      <c r="T76" s="40"/>
      <c r="U76" s="40"/>
      <c r="V76" s="40"/>
      <c r="W76" s="40"/>
      <c r="X76" s="40"/>
      <c r="Y76" s="40"/>
      <c r="Z76" s="40"/>
    </row>
    <row r="77" ht="10.5" customHeight="1">
      <c r="A77" s="113"/>
      <c r="B77" s="113"/>
      <c r="C77" s="113"/>
      <c r="D77" s="40"/>
      <c r="E77" s="40"/>
      <c r="F77" s="40"/>
      <c r="G77" s="56"/>
      <c r="H77" s="40"/>
      <c r="I77" s="40"/>
      <c r="J77" s="40"/>
      <c r="K77" s="40"/>
      <c r="L77" s="40"/>
      <c r="M77" s="40"/>
      <c r="N77" s="40"/>
      <c r="O77" s="40"/>
      <c r="P77" s="40"/>
      <c r="Q77" s="40"/>
      <c r="R77" s="40"/>
      <c r="S77" s="40"/>
      <c r="T77" s="40"/>
      <c r="U77" s="40"/>
      <c r="V77" s="40"/>
      <c r="W77" s="40"/>
      <c r="X77" s="40"/>
      <c r="Y77" s="40"/>
      <c r="Z77" s="40"/>
    </row>
    <row r="78" ht="10.5" customHeight="1">
      <c r="A78" s="113"/>
      <c r="B78" s="113"/>
      <c r="C78" s="113"/>
      <c r="D78" s="40"/>
      <c r="E78" s="40"/>
      <c r="F78" s="40"/>
      <c r="G78" s="56"/>
      <c r="H78" s="40"/>
      <c r="I78" s="40"/>
      <c r="J78" s="40"/>
      <c r="K78" s="40"/>
      <c r="L78" s="40"/>
      <c r="M78" s="40"/>
      <c r="N78" s="40"/>
      <c r="O78" s="40"/>
      <c r="P78" s="40"/>
      <c r="Q78" s="40"/>
      <c r="R78" s="40"/>
      <c r="S78" s="40"/>
      <c r="T78" s="40"/>
      <c r="U78" s="40"/>
      <c r="V78" s="40"/>
      <c r="W78" s="40"/>
      <c r="X78" s="40"/>
      <c r="Y78" s="40"/>
      <c r="Z78" s="40"/>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c r="A177" s="56"/>
      <c r="B177" s="56"/>
      <c r="C177" s="56"/>
      <c r="D177" s="56"/>
      <c r="E177" s="56"/>
      <c r="F177" s="56"/>
      <c r="G177" s="40"/>
      <c r="H177" s="56"/>
      <c r="I177" s="56"/>
      <c r="J177" s="56"/>
      <c r="K177" s="56"/>
      <c r="L177" s="56"/>
      <c r="M177" s="56"/>
      <c r="N177" s="56"/>
      <c r="O177" s="56"/>
      <c r="P177" s="56"/>
      <c r="Q177" s="56"/>
      <c r="R177" s="56"/>
      <c r="S177" s="56"/>
      <c r="T177" s="56"/>
      <c r="U177" s="56"/>
      <c r="V177" s="56"/>
      <c r="W177" s="56"/>
      <c r="X177" s="56"/>
      <c r="Y177" s="56"/>
      <c r="Z177" s="56"/>
    </row>
    <row r="178">
      <c r="A178" s="56"/>
      <c r="B178" s="56"/>
      <c r="C178" s="56"/>
      <c r="D178" s="56"/>
      <c r="E178" s="56"/>
      <c r="F178" s="56"/>
      <c r="G178" s="40"/>
      <c r="H178" s="56"/>
      <c r="I178" s="56"/>
      <c r="J178" s="56"/>
      <c r="K178" s="56"/>
      <c r="L178" s="56"/>
      <c r="M178" s="56"/>
      <c r="N178" s="56"/>
      <c r="O178" s="56"/>
      <c r="P178" s="56"/>
      <c r="Q178" s="56"/>
      <c r="R178" s="56"/>
      <c r="S178" s="56"/>
      <c r="T178" s="56"/>
      <c r="U178" s="56"/>
      <c r="V178" s="56"/>
      <c r="W178" s="56"/>
      <c r="X178" s="56"/>
      <c r="Y178" s="56"/>
      <c r="Z178" s="56"/>
    </row>
    <row r="179">
      <c r="A179" s="56"/>
      <c r="B179" s="56"/>
      <c r="C179" s="56"/>
      <c r="D179" s="56"/>
      <c r="E179" s="56"/>
      <c r="F179" s="56"/>
      <c r="G179" s="40"/>
      <c r="H179" s="56"/>
      <c r="I179" s="56"/>
      <c r="J179" s="56"/>
      <c r="K179" s="56"/>
      <c r="L179" s="56"/>
      <c r="M179" s="56"/>
      <c r="N179" s="56"/>
      <c r="O179" s="56"/>
      <c r="P179" s="56"/>
      <c r="Q179" s="56"/>
      <c r="R179" s="56"/>
      <c r="S179" s="56"/>
      <c r="T179" s="56"/>
      <c r="U179" s="56"/>
      <c r="V179" s="56"/>
      <c r="W179" s="56"/>
      <c r="X179" s="56"/>
      <c r="Y179" s="56"/>
      <c r="Z179" s="56"/>
    </row>
    <row r="180">
      <c r="A180" s="56"/>
      <c r="B180" s="56"/>
      <c r="C180" s="56"/>
      <c r="D180" s="56"/>
      <c r="E180" s="56"/>
      <c r="F180" s="56"/>
      <c r="G180" s="40"/>
      <c r="H180" s="56"/>
      <c r="I180" s="56"/>
      <c r="J180" s="56"/>
      <c r="K180" s="56"/>
      <c r="L180" s="56"/>
      <c r="M180" s="56"/>
      <c r="N180" s="56"/>
      <c r="O180" s="56"/>
      <c r="P180" s="56"/>
      <c r="Q180" s="56"/>
      <c r="R180" s="56"/>
      <c r="S180" s="56"/>
      <c r="T180" s="56"/>
      <c r="U180" s="56"/>
      <c r="V180" s="56"/>
      <c r="W180" s="56"/>
      <c r="X180" s="56"/>
      <c r="Y180" s="56"/>
      <c r="Z180" s="56"/>
    </row>
    <row r="181">
      <c r="A181" s="56"/>
      <c r="B181" s="56"/>
      <c r="C181" s="56"/>
      <c r="D181" s="56"/>
      <c r="E181" s="56"/>
      <c r="F181" s="56"/>
      <c r="G181" s="40"/>
      <c r="H181" s="56"/>
      <c r="I181" s="56"/>
      <c r="J181" s="56"/>
      <c r="K181" s="56"/>
      <c r="L181" s="56"/>
      <c r="M181" s="56"/>
      <c r="N181" s="56"/>
      <c r="O181" s="56"/>
      <c r="P181" s="56"/>
      <c r="Q181" s="56"/>
      <c r="R181" s="56"/>
      <c r="S181" s="56"/>
      <c r="T181" s="56"/>
      <c r="U181" s="56"/>
      <c r="V181" s="56"/>
      <c r="W181" s="56"/>
      <c r="X181" s="56"/>
      <c r="Y181" s="56"/>
      <c r="Z181" s="56"/>
    </row>
    <row r="182">
      <c r="A182" s="56"/>
      <c r="B182" s="56"/>
      <c r="C182" s="56"/>
      <c r="D182" s="56"/>
      <c r="E182" s="56"/>
      <c r="F182" s="56"/>
      <c r="G182" s="40"/>
      <c r="H182" s="56"/>
      <c r="I182" s="56"/>
      <c r="J182" s="56"/>
      <c r="K182" s="56"/>
      <c r="L182" s="56"/>
      <c r="M182" s="56"/>
      <c r="N182" s="56"/>
      <c r="O182" s="56"/>
      <c r="P182" s="56"/>
      <c r="Q182" s="56"/>
      <c r="R182" s="56"/>
      <c r="S182" s="56"/>
      <c r="T182" s="56"/>
      <c r="U182" s="56"/>
      <c r="V182" s="56"/>
      <c r="W182" s="56"/>
      <c r="X182" s="56"/>
      <c r="Y182" s="56"/>
      <c r="Z182" s="56"/>
    </row>
    <row r="183">
      <c r="A183" s="56"/>
      <c r="B183" s="56"/>
      <c r="C183" s="56"/>
      <c r="D183" s="56"/>
      <c r="E183" s="56"/>
      <c r="F183" s="56"/>
      <c r="G183" s="40"/>
      <c r="H183" s="56"/>
      <c r="I183" s="56"/>
      <c r="J183" s="56"/>
      <c r="K183" s="56"/>
      <c r="L183" s="56"/>
      <c r="M183" s="56"/>
      <c r="N183" s="56"/>
      <c r="O183" s="56"/>
      <c r="P183" s="56"/>
      <c r="Q183" s="56"/>
      <c r="R183" s="56"/>
      <c r="S183" s="56"/>
      <c r="T183" s="56"/>
      <c r="U183" s="56"/>
      <c r="V183" s="56"/>
      <c r="W183" s="56"/>
      <c r="X183" s="56"/>
      <c r="Y183" s="56"/>
      <c r="Z183" s="56"/>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row r="1090" ht="10.5" customHeight="1">
      <c r="A1090" s="40"/>
      <c r="B1090" s="40"/>
      <c r="C1090" s="40"/>
      <c r="D1090" s="40"/>
      <c r="E1090" s="40"/>
      <c r="F1090" s="40"/>
      <c r="G1090" s="40"/>
      <c r="H1090" s="40"/>
      <c r="I1090" s="40"/>
      <c r="J1090" s="40"/>
      <c r="K1090" s="40"/>
      <c r="L1090" s="40"/>
      <c r="M1090" s="40"/>
      <c r="N1090" s="40"/>
      <c r="O1090" s="40"/>
      <c r="P1090" s="40"/>
      <c r="Q1090" s="40"/>
      <c r="R1090" s="40"/>
      <c r="S1090" s="40"/>
      <c r="T1090" s="40"/>
      <c r="U1090" s="40"/>
      <c r="V1090" s="40"/>
      <c r="W1090" s="40"/>
      <c r="X1090" s="40"/>
      <c r="Y1090" s="40"/>
      <c r="Z1090" s="40"/>
    </row>
    <row r="1091" ht="10.5" customHeight="1">
      <c r="A1091" s="40"/>
      <c r="B1091" s="40"/>
      <c r="C1091" s="40"/>
      <c r="D1091" s="40"/>
      <c r="E1091" s="40"/>
      <c r="F1091" s="40"/>
      <c r="G1091" s="40"/>
      <c r="H1091" s="40"/>
      <c r="I1091" s="40"/>
      <c r="J1091" s="40"/>
      <c r="K1091" s="40"/>
      <c r="L1091" s="40"/>
      <c r="M1091" s="40"/>
      <c r="N1091" s="40"/>
      <c r="O1091" s="40"/>
      <c r="P1091" s="40"/>
      <c r="Q1091" s="40"/>
      <c r="R1091" s="40"/>
      <c r="S1091" s="40"/>
      <c r="T1091" s="40"/>
      <c r="U1091" s="40"/>
      <c r="V1091" s="40"/>
      <c r="W1091" s="40"/>
      <c r="X1091" s="40"/>
      <c r="Y1091" s="40"/>
      <c r="Z1091" s="40"/>
    </row>
    <row r="1092" ht="10.5" customHeight="1">
      <c r="A1092" s="40"/>
      <c r="B1092" s="40"/>
      <c r="C1092" s="40"/>
      <c r="D1092" s="40"/>
      <c r="E1092" s="40"/>
      <c r="F1092" s="40"/>
      <c r="G1092" s="40"/>
      <c r="H1092" s="40"/>
      <c r="I1092" s="40"/>
      <c r="J1092" s="40"/>
      <c r="K1092" s="40"/>
      <c r="L1092" s="40"/>
      <c r="M1092" s="40"/>
      <c r="N1092" s="40"/>
      <c r="O1092" s="40"/>
      <c r="P1092" s="40"/>
      <c r="Q1092" s="40"/>
      <c r="R1092" s="40"/>
      <c r="S1092" s="40"/>
      <c r="T1092" s="40"/>
      <c r="U1092" s="40"/>
      <c r="V1092" s="40"/>
      <c r="W1092" s="40"/>
      <c r="X1092" s="40"/>
      <c r="Y1092" s="40"/>
      <c r="Z1092" s="40"/>
    </row>
    <row r="1093" ht="10.5" customHeight="1">
      <c r="A1093" s="40"/>
      <c r="B1093" s="40"/>
      <c r="C1093" s="40"/>
      <c r="D1093" s="40"/>
      <c r="E1093" s="40"/>
      <c r="F1093" s="40"/>
      <c r="G1093" s="40"/>
      <c r="H1093" s="40"/>
      <c r="I1093" s="40"/>
      <c r="J1093" s="40"/>
      <c r="K1093" s="40"/>
      <c r="L1093" s="40"/>
      <c r="M1093" s="40"/>
      <c r="N1093" s="40"/>
      <c r="O1093" s="40"/>
      <c r="P1093" s="40"/>
      <c r="Q1093" s="40"/>
      <c r="R1093" s="40"/>
      <c r="S1093" s="40"/>
      <c r="T1093" s="40"/>
      <c r="U1093" s="40"/>
      <c r="V1093" s="40"/>
      <c r="W1093" s="40"/>
      <c r="X1093" s="40"/>
      <c r="Y1093" s="40"/>
      <c r="Z1093" s="40"/>
    </row>
    <row r="1094" ht="10.5" customHeight="1">
      <c r="A1094" s="40"/>
      <c r="B1094" s="40"/>
      <c r="C1094" s="40"/>
      <c r="D1094" s="40"/>
      <c r="E1094" s="40"/>
      <c r="F1094" s="40"/>
      <c r="G1094" s="40"/>
      <c r="H1094" s="40"/>
      <c r="I1094" s="40"/>
      <c r="J1094" s="40"/>
      <c r="K1094" s="40"/>
      <c r="L1094" s="40"/>
      <c r="M1094" s="40"/>
      <c r="N1094" s="40"/>
      <c r="O1094" s="40"/>
      <c r="P1094" s="40"/>
      <c r="Q1094" s="40"/>
      <c r="R1094" s="40"/>
      <c r="S1094" s="40"/>
      <c r="T1094" s="40"/>
      <c r="U1094" s="40"/>
      <c r="V1094" s="40"/>
      <c r="W1094" s="40"/>
      <c r="X1094" s="40"/>
      <c r="Y1094" s="40"/>
      <c r="Z1094" s="40"/>
    </row>
    <row r="1095" ht="10.5" customHeight="1">
      <c r="A1095" s="40"/>
      <c r="B1095" s="40"/>
      <c r="C1095" s="40"/>
      <c r="D1095" s="40"/>
      <c r="E1095" s="40"/>
      <c r="F1095" s="40"/>
      <c r="G1095" s="40"/>
      <c r="H1095" s="40"/>
      <c r="I1095" s="40"/>
      <c r="J1095" s="40"/>
      <c r="K1095" s="40"/>
      <c r="L1095" s="40"/>
      <c r="M1095" s="40"/>
      <c r="N1095" s="40"/>
      <c r="O1095" s="40"/>
      <c r="P1095" s="40"/>
      <c r="Q1095" s="40"/>
      <c r="R1095" s="40"/>
      <c r="S1095" s="40"/>
      <c r="T1095" s="40"/>
      <c r="U1095" s="40"/>
      <c r="V1095" s="40"/>
      <c r="W1095" s="40"/>
      <c r="X1095" s="40"/>
      <c r="Y1095" s="40"/>
      <c r="Z1095" s="40"/>
    </row>
    <row r="1096" ht="10.5" customHeight="1">
      <c r="A1096" s="40"/>
      <c r="B1096" s="40"/>
      <c r="C1096" s="40"/>
      <c r="D1096" s="40"/>
      <c r="E1096" s="40"/>
      <c r="F1096" s="40"/>
      <c r="G1096" s="40"/>
      <c r="H1096" s="40"/>
      <c r="I1096" s="40"/>
      <c r="J1096" s="40"/>
      <c r="K1096" s="40"/>
      <c r="L1096" s="40"/>
      <c r="M1096" s="40"/>
      <c r="N1096" s="40"/>
      <c r="O1096" s="40"/>
      <c r="P1096" s="40"/>
      <c r="Q1096" s="40"/>
      <c r="R1096" s="40"/>
      <c r="S1096" s="40"/>
      <c r="T1096" s="40"/>
      <c r="U1096" s="40"/>
      <c r="V1096" s="40"/>
      <c r="W1096" s="40"/>
      <c r="X1096" s="40"/>
      <c r="Y1096" s="40"/>
      <c r="Z1096" s="40"/>
    </row>
    <row r="1097" ht="10.5" customHeight="1">
      <c r="A1097" s="40"/>
      <c r="B1097" s="40"/>
      <c r="C1097" s="40"/>
      <c r="D1097" s="40"/>
      <c r="E1097" s="40"/>
      <c r="F1097" s="40"/>
      <c r="G1097" s="40"/>
      <c r="H1097" s="40"/>
      <c r="I1097" s="40"/>
      <c r="J1097" s="40"/>
      <c r="K1097" s="40"/>
      <c r="L1097" s="40"/>
      <c r="M1097" s="40"/>
      <c r="N1097" s="40"/>
      <c r="O1097" s="40"/>
      <c r="P1097" s="40"/>
      <c r="Q1097" s="40"/>
      <c r="R1097" s="40"/>
      <c r="S1097" s="40"/>
      <c r="T1097" s="40"/>
      <c r="U1097" s="40"/>
      <c r="V1097" s="40"/>
      <c r="W1097" s="40"/>
      <c r="X1097" s="40"/>
      <c r="Y1097" s="40"/>
      <c r="Z1097" s="40"/>
    </row>
    <row r="1098" ht="10.5" customHeight="1">
      <c r="A1098" s="40"/>
      <c r="B1098" s="40"/>
      <c r="C1098" s="40"/>
      <c r="D1098" s="40"/>
      <c r="E1098" s="40"/>
      <c r="F1098" s="40"/>
      <c r="G1098" s="40"/>
      <c r="H1098" s="40"/>
      <c r="I1098" s="40"/>
      <c r="J1098" s="40"/>
      <c r="K1098" s="40"/>
      <c r="L1098" s="40"/>
      <c r="M1098" s="40"/>
      <c r="N1098" s="40"/>
      <c r="O1098" s="40"/>
      <c r="P1098" s="40"/>
      <c r="Q1098" s="40"/>
      <c r="R1098" s="40"/>
      <c r="S1098" s="40"/>
      <c r="T1098" s="40"/>
      <c r="U1098" s="40"/>
      <c r="V1098" s="40"/>
      <c r="W1098" s="40"/>
      <c r="X1098" s="40"/>
      <c r="Y1098" s="40"/>
      <c r="Z1098" s="40"/>
    </row>
    <row r="1099" ht="10.5" customHeight="1">
      <c r="A1099" s="40"/>
      <c r="B1099" s="40"/>
      <c r="C1099" s="40"/>
      <c r="D1099" s="40"/>
      <c r="E1099" s="40"/>
      <c r="F1099" s="40"/>
      <c r="G1099" s="40"/>
      <c r="H1099" s="40"/>
      <c r="I1099" s="40"/>
      <c r="J1099" s="40"/>
      <c r="K1099" s="40"/>
      <c r="L1099" s="40"/>
      <c r="M1099" s="40"/>
      <c r="N1099" s="40"/>
      <c r="O1099" s="40"/>
      <c r="P1099" s="40"/>
      <c r="Q1099" s="40"/>
      <c r="R1099" s="40"/>
      <c r="S1099" s="40"/>
      <c r="T1099" s="40"/>
      <c r="U1099" s="40"/>
      <c r="V1099" s="40"/>
      <c r="W1099" s="40"/>
      <c r="X1099" s="40"/>
      <c r="Y1099" s="40"/>
      <c r="Z1099" s="40"/>
    </row>
    <row r="1100" ht="10.5" customHeight="1">
      <c r="A1100" s="40"/>
      <c r="B1100" s="40"/>
      <c r="C1100" s="40"/>
      <c r="D1100" s="40"/>
      <c r="E1100" s="40"/>
      <c r="F1100" s="40"/>
      <c r="G1100" s="40"/>
      <c r="H1100" s="40"/>
      <c r="I1100" s="40"/>
      <c r="J1100" s="40"/>
      <c r="K1100" s="40"/>
      <c r="L1100" s="40"/>
      <c r="M1100" s="40"/>
      <c r="N1100" s="40"/>
      <c r="O1100" s="40"/>
      <c r="P1100" s="40"/>
      <c r="Q1100" s="40"/>
      <c r="R1100" s="40"/>
      <c r="S1100" s="40"/>
      <c r="T1100" s="40"/>
      <c r="U1100" s="40"/>
      <c r="V1100" s="40"/>
      <c r="W1100" s="40"/>
      <c r="X1100" s="40"/>
      <c r="Y1100" s="40"/>
      <c r="Z1100" s="40"/>
    </row>
  </sheetData>
  <mergeCells count="7">
    <mergeCell ref="B6:D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39" t="str">
        <f>IFERROR(__xludf.DUMMYFUNCTION("IMPORTRANGE(""https://docs.google.com/spreadsheets/d/1MiAcx3o_Pa82QwUfCPTYRtXuA4iBv2SUrErSCOASw9E/edit#gid=739062657"",""F_UC22!A1:F10"")"),"")</f>
        <v/>
      </c>
      <c r="B1" s="40"/>
      <c r="C1" s="40"/>
      <c r="D1" s="40"/>
      <c r="E1" s="40"/>
      <c r="F1" s="40"/>
      <c r="G1" s="40"/>
      <c r="H1" s="40"/>
      <c r="I1" s="40"/>
      <c r="J1" s="40"/>
      <c r="K1" s="40"/>
      <c r="L1" s="40"/>
      <c r="M1" s="40"/>
      <c r="N1" s="40"/>
      <c r="O1" s="40"/>
      <c r="P1" s="40"/>
      <c r="Q1" s="40"/>
      <c r="R1" s="40"/>
      <c r="S1" s="40"/>
      <c r="T1" s="40"/>
      <c r="U1" s="40"/>
      <c r="V1" s="40"/>
      <c r="W1" s="40"/>
      <c r="X1" s="40"/>
      <c r="Y1" s="40"/>
      <c r="Z1" s="40"/>
    </row>
    <row r="2" ht="10.5" customHeight="1">
      <c r="A2" s="40"/>
      <c r="B2" s="41" t="str">
        <f>IFERROR(__xludf.DUMMYFUNCTION("""COMPUTED_VALUE"""),"Estudo sobre Competências Digitais para a Empregabilidade (não TIC) no Futuro")</f>
        <v>Estudo sobre Competências Digitais para a Empregabilidade (não TIC) no Futuro</v>
      </c>
      <c r="C2" s="41"/>
      <c r="D2" s="41"/>
      <c r="E2" s="41"/>
      <c r="F2" s="41"/>
      <c r="G2" s="41"/>
      <c r="H2" s="41"/>
      <c r="I2" s="40"/>
      <c r="J2" s="40"/>
      <c r="K2" s="40"/>
      <c r="L2" s="40"/>
      <c r="M2" s="40"/>
      <c r="N2" s="40"/>
      <c r="O2" s="40"/>
      <c r="P2" s="40"/>
      <c r="Q2" s="40"/>
      <c r="R2" s="40"/>
      <c r="S2" s="40"/>
      <c r="T2" s="40"/>
      <c r="U2" s="40"/>
      <c r="V2" s="40"/>
      <c r="W2" s="40"/>
      <c r="X2" s="40"/>
      <c r="Y2" s="40"/>
      <c r="Z2" s="40"/>
    </row>
    <row r="3" ht="10.5" customHeight="1">
      <c r="A3" s="40"/>
      <c r="B3" s="42"/>
      <c r="C3" s="42"/>
      <c r="D3" s="42"/>
      <c r="E3" s="42"/>
      <c r="F3" s="42"/>
      <c r="G3" s="42"/>
      <c r="H3" s="40"/>
      <c r="I3" s="40"/>
      <c r="J3" s="40"/>
      <c r="K3" s="40"/>
      <c r="L3" s="40"/>
      <c r="M3" s="40"/>
      <c r="N3" s="40"/>
      <c r="O3" s="40"/>
      <c r="P3" s="40"/>
      <c r="Q3" s="40"/>
      <c r="R3" s="40"/>
      <c r="S3" s="40"/>
      <c r="T3" s="40"/>
      <c r="U3" s="40"/>
      <c r="V3" s="40"/>
      <c r="W3" s="40"/>
      <c r="X3" s="40"/>
      <c r="Y3" s="40"/>
      <c r="Z3" s="40"/>
    </row>
    <row r="4" ht="10.5" customHeight="1">
      <c r="A4" s="40"/>
      <c r="B4" s="40"/>
      <c r="C4" s="40"/>
      <c r="D4" s="40"/>
      <c r="E4" s="40"/>
      <c r="F4" s="40"/>
      <c r="G4" s="40"/>
      <c r="H4" s="40"/>
      <c r="I4" s="40"/>
      <c r="J4" s="40"/>
      <c r="K4" s="40"/>
      <c r="L4" s="40"/>
      <c r="M4" s="40"/>
      <c r="N4" s="40"/>
      <c r="O4" s="40"/>
      <c r="P4" s="40"/>
      <c r="Q4" s="40"/>
      <c r="R4" s="40"/>
      <c r="S4" s="40"/>
      <c r="T4" s="40"/>
      <c r="U4" s="40"/>
      <c r="V4" s="40"/>
      <c r="W4" s="40"/>
      <c r="X4" s="40"/>
      <c r="Y4" s="40"/>
      <c r="Z4" s="40"/>
    </row>
    <row r="5" ht="10.5" customHeight="1">
      <c r="A5" s="43" t="str">
        <f>IFERROR(__xludf.DUMMYFUNCTION("""COMPUTED_VALUE"""),"Competência / UC - Unidade de Competência")</f>
        <v>Competência / UC - Unidade de Competência</v>
      </c>
      <c r="B5" s="40"/>
      <c r="C5" s="40"/>
      <c r="D5" s="40"/>
      <c r="E5" s="40"/>
      <c r="F5" s="40"/>
      <c r="G5" s="40"/>
      <c r="H5" s="40"/>
      <c r="I5" s="40"/>
      <c r="J5" s="40"/>
      <c r="K5" s="40"/>
      <c r="L5" s="40"/>
      <c r="M5" s="40"/>
      <c r="N5" s="40"/>
      <c r="O5" s="40"/>
      <c r="P5" s="40"/>
      <c r="Q5" s="40"/>
      <c r="R5" s="40"/>
      <c r="S5" s="40"/>
      <c r="T5" s="40"/>
      <c r="U5" s="40"/>
      <c r="V5" s="40"/>
      <c r="W5" s="40"/>
      <c r="X5" s="40"/>
      <c r="Y5" s="40"/>
      <c r="Z5" s="40"/>
    </row>
    <row r="6" ht="10.5" customHeight="1">
      <c r="A6" s="139" t="str">
        <f>IFERROR(__xludf.DUMMYFUNCTION("""COMPUTED_VALUE"""),"Desenvolvimento de soluções")</f>
        <v>Desenvolvimento de soluções</v>
      </c>
      <c r="B6" s="140" t="str">
        <f>IFERROR(__xludf.DUMMYFUNCTION("""COMPUTED_VALUE"""),"22. Conhecimentos de programação")</f>
        <v>22. Conhecimentos de programação</v>
      </c>
      <c r="C6" s="48"/>
      <c r="D6" s="48"/>
      <c r="E6" s="48"/>
      <c r="F6" s="48"/>
      <c r="G6" s="48"/>
      <c r="H6" s="40"/>
      <c r="I6" s="40"/>
      <c r="J6" s="40"/>
      <c r="K6" s="40"/>
      <c r="L6" s="40"/>
      <c r="M6" s="40"/>
      <c r="N6" s="40"/>
      <c r="O6" s="40"/>
      <c r="P6" s="40"/>
      <c r="Q6" s="40"/>
      <c r="R6" s="40"/>
      <c r="S6" s="40"/>
      <c r="T6" s="40"/>
      <c r="U6" s="40"/>
      <c r="V6" s="40"/>
      <c r="W6" s="40"/>
      <c r="X6" s="40"/>
      <c r="Y6" s="40"/>
      <c r="Z6" s="40"/>
    </row>
    <row r="7" ht="10.5" customHeight="1">
      <c r="A7" s="40"/>
      <c r="B7" s="114" t="str">
        <f>IFERROR(__xludf.DUMMYFUNCTION("""COMPUTED_VALUE"""),"Compreender, os princípios de desenvolvimento de código de programação. Desenvolver programas simples")</f>
        <v>Compreender, os princípios de desenvolvimento de código de programação. Desenvolver programas simples</v>
      </c>
      <c r="G7" s="40"/>
      <c r="H7" s="40"/>
      <c r="I7" s="40"/>
      <c r="J7" s="40"/>
      <c r="K7" s="40"/>
      <c r="L7" s="40"/>
      <c r="M7" s="40"/>
      <c r="N7" s="40"/>
      <c r="O7" s="40"/>
      <c r="P7" s="40"/>
      <c r="Q7" s="40"/>
      <c r="R7" s="40"/>
      <c r="S7" s="40"/>
      <c r="T7" s="40"/>
      <c r="U7" s="40"/>
      <c r="V7" s="40"/>
      <c r="W7" s="40"/>
      <c r="X7" s="40"/>
      <c r="Y7" s="40"/>
      <c r="Z7" s="40"/>
    </row>
    <row r="8" ht="10.5" customHeight="1">
      <c r="A8" s="48"/>
      <c r="B8" s="141" t="str">
        <f>IFERROR(__xludf.DUMMYFUNCTION("""COMPUTED_VALUE"""),"Programar um website de raiz para o próprio negócio, definindo-se os conteúdos e formato da visualização, bem como a estrutura de dados que o suporta")</f>
        <v>Programar um website de raiz para o próprio negócio, definindo-se os conteúdos e formato da visualização, bem como a estrutura de dados que o suporta</v>
      </c>
      <c r="C8" s="50"/>
      <c r="D8" s="50"/>
      <c r="E8" s="50"/>
      <c r="F8" s="50"/>
      <c r="G8" s="48"/>
      <c r="H8" s="40"/>
      <c r="I8" s="40"/>
      <c r="J8" s="40"/>
      <c r="K8" s="40"/>
      <c r="L8" s="40"/>
      <c r="M8" s="40"/>
      <c r="N8" s="40"/>
      <c r="O8" s="40"/>
      <c r="P8" s="40"/>
      <c r="Q8" s="40"/>
      <c r="R8" s="40"/>
      <c r="S8" s="40"/>
      <c r="T8" s="40"/>
      <c r="U8" s="40"/>
      <c r="V8" s="40"/>
      <c r="W8" s="40"/>
      <c r="X8" s="40"/>
      <c r="Y8" s="40"/>
      <c r="Z8" s="40"/>
    </row>
    <row r="9" ht="10.5" customHeight="1">
      <c r="A9" s="40"/>
      <c r="B9" s="47"/>
      <c r="C9" s="40"/>
      <c r="D9" s="40"/>
      <c r="E9" s="40"/>
      <c r="F9" s="40"/>
      <c r="G9" s="40"/>
      <c r="H9" s="40"/>
      <c r="I9" s="40"/>
      <c r="J9" s="40"/>
      <c r="K9" s="40"/>
      <c r="L9" s="40"/>
      <c r="M9" s="40"/>
      <c r="N9" s="40"/>
      <c r="O9" s="40"/>
      <c r="P9" s="40"/>
      <c r="Q9" s="40"/>
      <c r="R9" s="40"/>
      <c r="S9" s="40"/>
      <c r="T9" s="40"/>
      <c r="U9" s="40"/>
      <c r="V9" s="40"/>
      <c r="W9" s="40"/>
      <c r="X9" s="40"/>
      <c r="Y9" s="40"/>
      <c r="Z9" s="40"/>
    </row>
    <row r="10" ht="10.5" customHeight="1">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row>
    <row r="11" ht="10.5" customHeight="1">
      <c r="A11" s="53" t="s">
        <v>31</v>
      </c>
      <c r="B11" s="54" t="str">
        <f>IFERROR(__xludf.DUMMYFUNCTION("IMPORTRANGE(""https://docs.google.com/spreadsheets/d/1S8I9LoIRkdocPUPRY9W_RsDX1K3DVVV1fdCqOpde0bg/edit#gid=550899452"",""Aplicabilidade Testes 3.0!C816"")"),"Os outros técnicos das ciências físicas e de engenharia deverão saber códigos de programação com o objetivo de melhorar a performance, nas suas tarefas do dia-a-dia. Neste contexto profissional é necessário desenvolver programação com o objetivo de maximi"&amp;"zar a performance, assim como  conhecer use cases de programação no exercício da função.")</f>
        <v>Os outros técnicos das ciências físicas e de engenharia deverão saber códigos de programação com o objetivo de melhorar a performance, nas suas tarefas do dia-a-dia. Neste contexto profissional é necessário desenvolver programação com o objetivo de maximizar a performance, assim como  conhecer use cases de programação no exercício da função.</v>
      </c>
      <c r="H11" s="40"/>
      <c r="I11" s="40"/>
      <c r="J11" s="40"/>
      <c r="K11" s="40"/>
      <c r="L11" s="40"/>
      <c r="M11" s="40"/>
      <c r="N11" s="40"/>
      <c r="O11" s="40"/>
      <c r="P11" s="40"/>
      <c r="Q11" s="40"/>
      <c r="R11" s="40"/>
      <c r="S11" s="40"/>
      <c r="T11" s="40"/>
      <c r="U11" s="40"/>
      <c r="V11" s="40"/>
      <c r="W11" s="40"/>
      <c r="X11" s="40"/>
      <c r="Y11" s="40"/>
      <c r="Z11" s="40"/>
    </row>
    <row r="12" ht="10.5" customHeight="1">
      <c r="A12" s="142"/>
      <c r="B12" s="51"/>
      <c r="C12" s="143"/>
      <c r="D12" s="144"/>
      <c r="E12" s="40"/>
      <c r="F12" s="40"/>
      <c r="G12" s="40"/>
      <c r="H12" s="40"/>
      <c r="I12" s="40"/>
      <c r="J12" s="40"/>
      <c r="K12" s="40"/>
      <c r="L12" s="40"/>
      <c r="M12" s="40"/>
      <c r="N12" s="40"/>
      <c r="O12" s="40"/>
      <c r="P12" s="40"/>
      <c r="Q12" s="40"/>
      <c r="R12" s="40"/>
      <c r="S12" s="40"/>
      <c r="T12" s="40"/>
      <c r="U12" s="40"/>
      <c r="V12" s="40"/>
      <c r="W12" s="40"/>
      <c r="X12" s="40"/>
      <c r="Y12" s="40"/>
      <c r="Z12" s="40"/>
    </row>
    <row r="13" ht="10.5" customHeight="1">
      <c r="A13" s="39" t="str">
        <f>IFERROR(__xludf.DUMMYFUNCTION("IMPORTRANGE(""https://docs.google.com/spreadsheets/d/1MiAcx3o_Pa82QwUfCPTYRtXuA4iBv2SUrErSCOASw9E/edit#gid=1990972601"",""F_UC22!A13:F999"")"),"")</f>
        <v/>
      </c>
      <c r="B13" s="56"/>
      <c r="C13" s="56"/>
      <c r="D13" s="56"/>
      <c r="E13" s="56"/>
      <c r="F13" s="40"/>
      <c r="G13" s="40"/>
      <c r="H13" s="40"/>
      <c r="I13" s="40"/>
      <c r="J13" s="40"/>
      <c r="K13" s="40"/>
      <c r="L13" s="40"/>
      <c r="M13" s="40"/>
      <c r="N13" s="40"/>
      <c r="O13" s="40"/>
      <c r="P13" s="40"/>
      <c r="Q13" s="40"/>
      <c r="R13" s="40"/>
      <c r="S13" s="40"/>
      <c r="T13" s="40"/>
      <c r="U13" s="40"/>
      <c r="V13" s="40"/>
      <c r="W13" s="40"/>
      <c r="X13" s="40"/>
      <c r="Y13" s="40"/>
      <c r="Z13" s="40"/>
    </row>
    <row r="14" ht="10.5" customHeight="1">
      <c r="A14" s="206" t="str">
        <f>IFERROR(__xludf.DUMMYFUNCTION("""COMPUTED_VALUE"""),"NIVEL BÁSICO")</f>
        <v>NIVEL BÁSICO</v>
      </c>
      <c r="B14" s="206"/>
      <c r="C14" s="207"/>
      <c r="D14" s="207"/>
      <c r="E14" s="208"/>
      <c r="F14" s="208"/>
      <c r="G14" s="208"/>
      <c r="H14" s="209"/>
      <c r="I14" s="209"/>
      <c r="J14" s="209"/>
      <c r="K14" s="209"/>
      <c r="L14" s="209"/>
      <c r="M14" s="209"/>
      <c r="N14" s="209"/>
      <c r="O14" s="209"/>
      <c r="P14" s="209"/>
      <c r="Q14" s="209"/>
      <c r="R14" s="209"/>
      <c r="S14" s="209"/>
      <c r="T14" s="209"/>
      <c r="U14" s="209"/>
      <c r="V14" s="209"/>
      <c r="W14" s="209"/>
      <c r="X14" s="209"/>
      <c r="Y14" s="209"/>
      <c r="Z14" s="209"/>
    </row>
    <row r="15" ht="10.5" customHeight="1">
      <c r="A15" s="210" t="str">
        <f>IFERROR(__xludf.DUMMYFUNCTION("""COMPUTED_VALUE"""),"REALIZAÇÕES/OBJETIVOS")</f>
        <v>REALIZAÇÕES/OBJETIVOS</v>
      </c>
      <c r="B15" s="211" t="str">
        <f>IFERROR(__xludf.DUMMYFUNCTION("""COMPUTED_VALUE"""),"CONHECIMENTOS")</f>
        <v>CONHECIMENTOS</v>
      </c>
      <c r="C15" s="210" t="str">
        <f>IFERROR(__xludf.DUMMYFUNCTION("""COMPUTED_VALUE"""),"APTIDÕES")</f>
        <v>APTIDÕES</v>
      </c>
      <c r="D15" s="211" t="str">
        <f>IFERROR(__xludf.DUMMYFUNCTION("""COMPUTED_VALUE"""),"ATITUDES")</f>
        <v>ATITUDES</v>
      </c>
      <c r="E15" s="212" t="str">
        <f>IFERROR(__xludf.DUMMYFUNCTION("""COMPUTED_VALUE"""),"RECURSOS")</f>
        <v>RECURSOS</v>
      </c>
      <c r="F15" s="341" t="str">
        <f>IFERROR(__xludf.DUMMYFUNCTION("""COMPUTED_VALUE"""),"Conteúdos")</f>
        <v>Conteúdos</v>
      </c>
      <c r="G15" s="213" t="s">
        <v>32</v>
      </c>
      <c r="H15" s="209"/>
      <c r="I15" s="209"/>
      <c r="J15" s="209"/>
      <c r="K15" s="209"/>
      <c r="L15" s="209"/>
      <c r="M15" s="209"/>
      <c r="N15" s="209"/>
      <c r="O15" s="209"/>
      <c r="P15" s="209"/>
      <c r="Q15" s="209"/>
      <c r="R15" s="209"/>
      <c r="S15" s="209"/>
      <c r="T15" s="209"/>
      <c r="U15" s="209"/>
      <c r="V15" s="209"/>
      <c r="W15" s="209"/>
      <c r="X15" s="209"/>
      <c r="Y15" s="209"/>
      <c r="Z15" s="209"/>
    </row>
    <row r="16" ht="10.5" customHeight="1">
      <c r="A16" s="222" t="str">
        <f>IFERROR(__xludf.DUMMYFUNCTION("""COMPUTED_VALUE"""),"Identificar as necessidades de programação")</f>
        <v>Identificar as necessidades de programação</v>
      </c>
      <c r="B16" s="222" t="str">
        <f>IFERROR(__xludf.DUMMYFUNCTION("""COMPUTED_VALUE"""),"Ambientes digitais de programação")</f>
        <v>Ambientes digitais de programação</v>
      </c>
      <c r="C16" s="222" t="str">
        <f>IFERROR(__xludf.DUMMYFUNCTION("""COMPUTED_VALUE"""),"Reconhecer os softwares e linguagens de programação especializado para as funções")</f>
        <v>Reconhecer os softwares e linguagens de programação especializado para as funções</v>
      </c>
      <c r="D16" s="222" t="str">
        <f>IFERROR(__xludf.DUMMYFUNCTION("""COMPUTED_VALUE"""),"Organização")</f>
        <v>Organização</v>
      </c>
      <c r="E16" s="222" t="str">
        <f>IFERROR(__xludf.DUMMYFUNCTION("""COMPUTED_VALUE"""),"Dispositivo tecnológico com acesso à internet")</f>
        <v>Dispositivo tecnológico com acesso à internet</v>
      </c>
      <c r="F16" s="342" t="str">
        <f>IFERROR(__xludf.DUMMYFUNCTION("""COMPUTED_VALUE"""),"Transversais")</f>
        <v>Transversais</v>
      </c>
      <c r="G16" s="253" t="s">
        <v>150</v>
      </c>
      <c r="H16" s="209"/>
      <c r="I16" s="209"/>
      <c r="J16" s="209"/>
      <c r="K16" s="209"/>
      <c r="L16" s="209"/>
      <c r="M16" s="209"/>
      <c r="N16" s="209"/>
      <c r="O16" s="209"/>
      <c r="P16" s="209"/>
      <c r="Q16" s="209"/>
      <c r="R16" s="209"/>
      <c r="S16" s="209"/>
      <c r="T16" s="209"/>
      <c r="U16" s="209"/>
      <c r="V16" s="209"/>
      <c r="W16" s="209"/>
      <c r="X16" s="209"/>
      <c r="Y16" s="209"/>
      <c r="Z16" s="209"/>
    </row>
    <row r="17" ht="10.5" customHeight="1">
      <c r="A17" s="222" t="str">
        <f>IFERROR(__xludf.DUMMYFUNCTION("""COMPUTED_VALUE"""),"Partilhar informação através de tecnologias digitais")</f>
        <v>Partilhar informação através de tecnologias digitais</v>
      </c>
      <c r="B17" s="222" t="str">
        <f>IFERROR(__xludf.DUMMYFUNCTION("""COMPUTED_VALUE"""),"Tecnologias digitais específicos de programação")</f>
        <v>Tecnologias digitais específicos de programação</v>
      </c>
      <c r="C17" s="222" t="str">
        <f>IFERROR(__xludf.DUMMYFUNCTION("""COMPUTED_VALUE"""),"Identificar os ambientes digitais relativos à função digital")</f>
        <v>Identificar os ambientes digitais relativos à função digital</v>
      </c>
      <c r="D17" s="222" t="str">
        <f>IFERROR(__xludf.DUMMYFUNCTION("""COMPUTED_VALUE"""),"Autonomia, e apoio pontual, na execução de tarefas simples")</f>
        <v>Autonomia, e apoio pontual, na execução de tarefas simples</v>
      </c>
      <c r="E17" s="222" t="str">
        <f>IFERROR(__xludf.DUMMYFUNCTION("""COMPUTED_VALUE"""),"Email")</f>
        <v>Email</v>
      </c>
      <c r="F17" s="397" t="str">
        <f>IFERROR(__xludf.DUMMYFUNCTION("""COMPUTED_VALUE"""),"Introdução à definição de requisitos de programação")</f>
        <v>Introdução à definição de requisitos de programação</v>
      </c>
      <c r="G17" s="253"/>
      <c r="H17" s="209"/>
      <c r="I17" s="209"/>
      <c r="J17" s="209"/>
      <c r="K17" s="209"/>
      <c r="L17" s="209"/>
      <c r="M17" s="209"/>
      <c r="N17" s="209"/>
      <c r="O17" s="209"/>
      <c r="P17" s="209"/>
      <c r="Q17" s="209"/>
      <c r="R17" s="209"/>
      <c r="S17" s="209"/>
      <c r="T17" s="209"/>
      <c r="U17" s="209"/>
      <c r="V17" s="209"/>
      <c r="W17" s="209"/>
      <c r="X17" s="209"/>
      <c r="Y17" s="209"/>
      <c r="Z17" s="209"/>
    </row>
    <row r="18" ht="10.5" customHeight="1">
      <c r="A18" s="222" t="str">
        <f>IFERROR(__xludf.DUMMYFUNCTION("""COMPUTED_VALUE"""),"Reconhecer linguagens e códigos de programação ")</f>
        <v>Reconhecer linguagens e códigos de programação </v>
      </c>
      <c r="B18" s="222" t="str">
        <f>IFERROR(__xludf.DUMMYFUNCTION("""COMPUTED_VALUE"""),"Serviços de linguagem de programação")</f>
        <v>Serviços de linguagem de programação</v>
      </c>
      <c r="C18" s="222" t="str">
        <f>IFERROR(__xludf.DUMMYFUNCTION("""COMPUTED_VALUE"""),"Identificar fontes de informação relativos à linguagem de programação a utilizar")</f>
        <v>Identificar fontes de informação relativos à linguagem de programação a utilizar</v>
      </c>
      <c r="D18" s="222" t="str">
        <f>IFERROR(__xludf.DUMMYFUNCTION("""COMPUTED_VALUE"""),"Sentido crítico")</f>
        <v>Sentido crítico</v>
      </c>
      <c r="E18" s="222" t="str">
        <f>IFERROR(__xludf.DUMMYFUNCTION("""COMPUTED_VALUE"""),"Livros (impressos, e-books e audiolivros)")</f>
        <v>Livros (impressos, e-books e audiolivros)</v>
      </c>
      <c r="F18" s="397" t="str">
        <f>IFERROR(__xludf.DUMMYFUNCTION("""COMPUTED_VALUE"""),"Linguagens de programação e a sua aplicabilidade")</f>
        <v>Linguagens de programação e a sua aplicabilidade</v>
      </c>
      <c r="G18" s="253"/>
      <c r="H18" s="209"/>
      <c r="I18" s="209"/>
      <c r="J18" s="209"/>
      <c r="K18" s="209"/>
      <c r="L18" s="209"/>
      <c r="M18" s="209"/>
      <c r="N18" s="209"/>
      <c r="O18" s="209"/>
      <c r="P18" s="209"/>
      <c r="Q18" s="209"/>
      <c r="R18" s="209"/>
      <c r="S18" s="209"/>
      <c r="T18" s="209"/>
      <c r="U18" s="209"/>
      <c r="V18" s="209"/>
      <c r="W18" s="209"/>
      <c r="X18" s="209"/>
      <c r="Y18" s="209"/>
      <c r="Z18" s="209"/>
    </row>
    <row r="19" ht="10.5" customHeight="1">
      <c r="A19" s="222" t="str">
        <f>IFERROR(__xludf.DUMMYFUNCTION("""COMPUTED_VALUE"""),"Identificar a aplicabilidade das linguagens de programação")</f>
        <v>Identificar a aplicabilidade das linguagens de programação</v>
      </c>
      <c r="B19" s="222" t="str">
        <f>IFERROR(__xludf.DUMMYFUNCTION("""COMPUTED_VALUE"""),"Medidas de segurança e proteção digital (ex.: software de proteção, programas)")</f>
        <v>Medidas de segurança e proteção digital (ex.: software de proteção, programas)</v>
      </c>
      <c r="C19" s="222" t="str">
        <f>IFERROR(__xludf.DUMMYFUNCTION("""COMPUTED_VALUE"""),"Compreender a definição de requisitos de programação")</f>
        <v>Compreender a definição de requisitos de programação</v>
      </c>
      <c r="D19" s="222" t="str">
        <f>IFERROR(__xludf.DUMMYFUNCTION("""COMPUTED_VALUE"""),"Responsabilidade")</f>
        <v>Responsabilidade</v>
      </c>
      <c r="E19" s="222" t="str">
        <f>IFERROR(__xludf.DUMMYFUNCTION("""COMPUTED_VALUE"""),"Normas de conduta em ambientes digitais")</f>
        <v>Normas de conduta em ambientes digitais</v>
      </c>
      <c r="F19" s="253"/>
      <c r="G19" s="253"/>
      <c r="H19" s="209"/>
      <c r="I19" s="209"/>
      <c r="J19" s="209"/>
      <c r="K19" s="209"/>
      <c r="L19" s="209"/>
      <c r="M19" s="209"/>
      <c r="N19" s="209"/>
      <c r="O19" s="209"/>
      <c r="P19" s="209"/>
      <c r="Q19" s="209"/>
      <c r="R19" s="209"/>
      <c r="S19" s="209"/>
      <c r="T19" s="209"/>
      <c r="U19" s="209"/>
      <c r="V19" s="209"/>
      <c r="W19" s="209"/>
      <c r="X19" s="209"/>
      <c r="Y19" s="209"/>
      <c r="Z19" s="209"/>
    </row>
    <row r="20" ht="10.5" customHeight="1">
      <c r="A20" s="222" t="str">
        <f>IFERROR(__xludf.DUMMYFUNCTION("""COMPUTED_VALUE"""),"Compreender o conceito de função de programação")</f>
        <v>Compreender o conceito de função de programação</v>
      </c>
      <c r="B20" s="222" t="str">
        <f>IFERROR(__xludf.DUMMYFUNCTION("""COMPUTED_VALUE"""),"Fontes de informação acerca de linguagem de programação")</f>
        <v>Fontes de informação acerca de linguagem de programação</v>
      </c>
      <c r="C20" s="222" t="str">
        <f>IFERROR(__xludf.DUMMYFUNCTION("""COMPUTED_VALUE"""),"Reconhecer linguagens de programação e a sua aplicabilidade")</f>
        <v>Reconhecer linguagens de programação e a sua aplicabilidade</v>
      </c>
      <c r="D20" s="222" t="str">
        <f>IFERROR(__xludf.DUMMYFUNCTION("""COMPUTED_VALUE"""),"Empenho")</f>
        <v>Empenho</v>
      </c>
      <c r="E20" s="222" t="str">
        <f>IFERROR(__xludf.DUMMYFUNCTION("""COMPUTED_VALUE"""),"Suporte físico com acesso a programação")</f>
        <v>Suporte físico com acesso a programação</v>
      </c>
      <c r="F20" s="253"/>
      <c r="G20" s="253"/>
      <c r="H20" s="209"/>
      <c r="I20" s="209"/>
      <c r="J20" s="209"/>
      <c r="K20" s="209"/>
      <c r="L20" s="209"/>
      <c r="M20" s="209"/>
      <c r="N20" s="209"/>
      <c r="O20" s="209"/>
      <c r="P20" s="209"/>
      <c r="Q20" s="209"/>
      <c r="R20" s="209"/>
      <c r="S20" s="209"/>
      <c r="T20" s="209"/>
      <c r="U20" s="209"/>
      <c r="V20" s="209"/>
      <c r="W20" s="209"/>
      <c r="X20" s="209"/>
      <c r="Y20" s="209"/>
      <c r="Z20" s="209"/>
    </row>
    <row r="21" ht="10.5" customHeight="1">
      <c r="A21" s="222"/>
      <c r="B21" s="222" t="str">
        <f>IFERROR(__xludf.DUMMYFUNCTION("""COMPUTED_VALUE"""),"Requisitos de programação")</f>
        <v>Requisitos de programação</v>
      </c>
      <c r="C21" s="222"/>
      <c r="D21" s="222"/>
      <c r="E21" s="222"/>
      <c r="F21" s="253"/>
      <c r="G21" s="253"/>
      <c r="H21" s="209"/>
      <c r="I21" s="209"/>
      <c r="J21" s="209"/>
      <c r="K21" s="209"/>
      <c r="L21" s="209"/>
      <c r="M21" s="209"/>
      <c r="N21" s="209"/>
      <c r="O21" s="209"/>
      <c r="P21" s="209"/>
      <c r="Q21" s="209"/>
      <c r="R21" s="209"/>
      <c r="S21" s="209"/>
      <c r="T21" s="209"/>
      <c r="U21" s="209"/>
      <c r="V21" s="209"/>
      <c r="W21" s="209"/>
      <c r="X21" s="209"/>
      <c r="Y21" s="209"/>
      <c r="Z21" s="209"/>
    </row>
    <row r="22" ht="10.5" customHeight="1">
      <c r="A22" s="222"/>
      <c r="B22" s="222"/>
      <c r="C22" s="222"/>
      <c r="D22" s="222"/>
      <c r="E22" s="222"/>
      <c r="F22" s="280"/>
      <c r="G22" s="253"/>
      <c r="H22" s="209"/>
      <c r="I22" s="209"/>
      <c r="J22" s="209"/>
      <c r="K22" s="209"/>
      <c r="L22" s="209"/>
      <c r="M22" s="209"/>
      <c r="N22" s="209"/>
      <c r="O22" s="209"/>
      <c r="P22" s="209"/>
      <c r="Q22" s="209"/>
      <c r="R22" s="209"/>
      <c r="S22" s="209"/>
      <c r="T22" s="209"/>
      <c r="U22" s="209"/>
      <c r="V22" s="209"/>
      <c r="W22" s="209"/>
      <c r="X22" s="209"/>
      <c r="Y22" s="209"/>
      <c r="Z22" s="209"/>
    </row>
    <row r="23" ht="10.5" customHeight="1">
      <c r="A23" s="221"/>
      <c r="B23" s="224"/>
      <c r="C23" s="227"/>
      <c r="D23" s="228"/>
      <c r="E23" s="228"/>
      <c r="F23" s="226"/>
      <c r="G23" s="253"/>
      <c r="H23" s="209"/>
      <c r="I23" s="209"/>
      <c r="J23" s="209"/>
      <c r="K23" s="209"/>
      <c r="L23" s="209"/>
      <c r="M23" s="209"/>
      <c r="N23" s="209"/>
      <c r="O23" s="209"/>
      <c r="P23" s="209"/>
      <c r="Q23" s="209"/>
      <c r="R23" s="209"/>
      <c r="S23" s="209"/>
      <c r="T23" s="209"/>
      <c r="U23" s="209"/>
      <c r="V23" s="209"/>
      <c r="W23" s="209"/>
      <c r="X23" s="209"/>
      <c r="Y23" s="209"/>
      <c r="Z23" s="209"/>
    </row>
    <row r="24" ht="13.5" customHeight="1">
      <c r="A24" s="230"/>
      <c r="B24" s="231"/>
      <c r="C24" s="232"/>
      <c r="D24" s="233"/>
      <c r="E24" s="234"/>
      <c r="F24" s="287"/>
      <c r="G24" s="287"/>
      <c r="H24" s="209"/>
      <c r="I24" s="209"/>
      <c r="J24" s="209"/>
      <c r="K24" s="209"/>
      <c r="L24" s="209"/>
      <c r="M24" s="209"/>
      <c r="N24" s="209"/>
      <c r="O24" s="209"/>
      <c r="P24" s="209"/>
      <c r="Q24" s="209"/>
      <c r="R24" s="209"/>
      <c r="S24" s="209"/>
      <c r="T24" s="209"/>
      <c r="U24" s="209"/>
      <c r="V24" s="209"/>
      <c r="W24" s="209"/>
      <c r="X24" s="209"/>
      <c r="Y24" s="209"/>
      <c r="Z24" s="209"/>
    </row>
    <row r="25" ht="10.5" customHeight="1">
      <c r="A25" s="236"/>
      <c r="B25" s="229"/>
      <c r="C25" s="209"/>
      <c r="D25" s="209"/>
      <c r="E25" s="209"/>
      <c r="F25" s="209"/>
      <c r="G25" s="209"/>
      <c r="H25" s="209"/>
      <c r="I25" s="209"/>
      <c r="J25" s="209"/>
      <c r="K25" s="209"/>
      <c r="L25" s="209"/>
      <c r="M25" s="209"/>
      <c r="N25" s="209"/>
      <c r="O25" s="209"/>
      <c r="P25" s="209"/>
      <c r="Q25" s="209"/>
      <c r="R25" s="209"/>
      <c r="S25" s="209"/>
      <c r="T25" s="209"/>
      <c r="U25" s="209"/>
      <c r="V25" s="209"/>
      <c r="W25" s="209"/>
      <c r="X25" s="209"/>
      <c r="Y25" s="209"/>
      <c r="Z25" s="209"/>
    </row>
    <row r="26" ht="10.5" customHeight="1">
      <c r="A26" s="237" t="str">
        <f>IFERROR(__xludf.DUMMYFUNCTION("""COMPUTED_VALUE"""),"Critérios de Desempenho")</f>
        <v>Critérios de Desempenho</v>
      </c>
      <c r="B26" s="238" t="str">
        <f>IFERROR(__xludf.DUMMYFUNCTION("""COMPUTED_VALUE"""),"Identificando as necessidades de programação e respetiva linguagem.
Compreensão  da credibilidade, fiabilidade e autenticidade dos conteúdos digitais de programação.
Compreensão dos modelos de programação a utilizar em ambientes digitais")</f>
        <v>Identificando as necessidades de programação e respetiva linguagem.
Compreensão  da credibilidade, fiabilidade e autenticidade dos conteúdos digitais de programação.
Compreensão dos modelos de programação a utilizar em ambientes digitais</v>
      </c>
      <c r="F26" s="209"/>
      <c r="G26" s="209"/>
      <c r="H26" s="209"/>
      <c r="I26" s="209"/>
      <c r="J26" s="209"/>
      <c r="K26" s="209"/>
      <c r="L26" s="209"/>
      <c r="M26" s="209"/>
      <c r="N26" s="209"/>
      <c r="O26" s="209"/>
      <c r="P26" s="209"/>
      <c r="Q26" s="209"/>
      <c r="R26" s="209"/>
      <c r="S26" s="209"/>
      <c r="T26" s="209"/>
      <c r="U26" s="209"/>
      <c r="V26" s="209"/>
      <c r="W26" s="209"/>
      <c r="X26" s="209"/>
      <c r="Y26" s="209"/>
      <c r="Z26" s="209"/>
    </row>
    <row r="27" ht="10.5" customHeight="1">
      <c r="A27" s="236"/>
      <c r="B27" s="229"/>
      <c r="C27" s="209"/>
      <c r="D27" s="209"/>
      <c r="E27" s="209"/>
      <c r="F27" s="209"/>
      <c r="G27" s="209"/>
      <c r="H27" s="209"/>
      <c r="I27" s="209"/>
      <c r="J27" s="209"/>
      <c r="K27" s="209"/>
      <c r="L27" s="209"/>
      <c r="M27" s="209"/>
      <c r="N27" s="209"/>
      <c r="O27" s="209"/>
      <c r="P27" s="209"/>
      <c r="Q27" s="209"/>
      <c r="R27" s="209"/>
      <c r="S27" s="209"/>
      <c r="T27" s="209"/>
      <c r="U27" s="209"/>
      <c r="V27" s="209"/>
      <c r="W27" s="209"/>
      <c r="X27" s="209"/>
      <c r="Y27" s="209"/>
      <c r="Z27" s="209"/>
    </row>
    <row r="28" ht="10.5" customHeight="1">
      <c r="A28" s="236"/>
      <c r="B28" s="229"/>
      <c r="C28" s="209"/>
      <c r="D28" s="209"/>
      <c r="E28" s="209"/>
      <c r="F28" s="209"/>
      <c r="G28" s="209"/>
      <c r="H28" s="209"/>
      <c r="I28" s="209"/>
      <c r="J28" s="209"/>
      <c r="K28" s="209"/>
      <c r="L28" s="209"/>
      <c r="M28" s="209"/>
      <c r="N28" s="209"/>
      <c r="O28" s="209"/>
      <c r="P28" s="209"/>
      <c r="Q28" s="209"/>
      <c r="R28" s="209"/>
      <c r="S28" s="209"/>
      <c r="T28" s="209"/>
      <c r="U28" s="209"/>
      <c r="V28" s="209"/>
      <c r="W28" s="209"/>
      <c r="X28" s="209"/>
      <c r="Y28" s="209"/>
      <c r="Z28" s="209"/>
    </row>
    <row r="29" ht="10.5" customHeight="1">
      <c r="A29" s="240" t="str">
        <f>IFERROR(__xludf.DUMMYFUNCTION("""COMPUTED_VALUE"""),"NIVEL INTERMÉDIO")</f>
        <v>NIVEL INTERMÉDIO</v>
      </c>
      <c r="B29" s="240"/>
      <c r="C29" s="241"/>
      <c r="D29" s="241"/>
      <c r="E29" s="242"/>
      <c r="F29" s="242"/>
      <c r="G29" s="242"/>
      <c r="H29" s="209"/>
      <c r="I29" s="209"/>
      <c r="J29" s="209"/>
      <c r="K29" s="209"/>
      <c r="L29" s="209"/>
      <c r="M29" s="209"/>
      <c r="N29" s="209"/>
      <c r="O29" s="209"/>
      <c r="P29" s="209"/>
      <c r="Q29" s="209"/>
      <c r="R29" s="209"/>
      <c r="S29" s="209"/>
      <c r="T29" s="209"/>
      <c r="U29" s="209"/>
      <c r="V29" s="209"/>
      <c r="W29" s="209"/>
      <c r="X29" s="209"/>
      <c r="Y29" s="209"/>
      <c r="Z29" s="209"/>
    </row>
    <row r="30" ht="10.5" customHeight="1">
      <c r="A30" s="210" t="str">
        <f>IFERROR(__xludf.DUMMYFUNCTION("""COMPUTED_VALUE"""),"REALIZAÇÕES/OBJETIVOS")</f>
        <v>REALIZAÇÕES/OBJETIVOS</v>
      </c>
      <c r="B30" s="211" t="str">
        <f>IFERROR(__xludf.DUMMYFUNCTION("""COMPUTED_VALUE"""),"CONHECIMENTOS")</f>
        <v>CONHECIMENTOS</v>
      </c>
      <c r="C30" s="211" t="str">
        <f>IFERROR(__xludf.DUMMYFUNCTION("""COMPUTED_VALUE"""),"APTIDÕES")</f>
        <v>APTIDÕES</v>
      </c>
      <c r="D30" s="211" t="str">
        <f>IFERROR(__xludf.DUMMYFUNCTION("""COMPUTED_VALUE"""),"ATITUDES")</f>
        <v>ATITUDES</v>
      </c>
      <c r="E30" s="212" t="str">
        <f>IFERROR(__xludf.DUMMYFUNCTION("""COMPUTED_VALUE"""),"RECURSOS")</f>
        <v>RECURSOS</v>
      </c>
      <c r="F30" s="341" t="str">
        <f>IFERROR(__xludf.DUMMYFUNCTION("""COMPUTED_VALUE"""),"Conteúdos")</f>
        <v>Conteúdos</v>
      </c>
      <c r="G30" s="213" t="s">
        <v>32</v>
      </c>
      <c r="H30" s="209"/>
      <c r="I30" s="209"/>
      <c r="J30" s="209"/>
      <c r="K30" s="209"/>
      <c r="L30" s="209"/>
      <c r="M30" s="209"/>
      <c r="N30" s="209"/>
      <c r="O30" s="209"/>
      <c r="P30" s="209"/>
      <c r="Q30" s="209"/>
      <c r="R30" s="209"/>
      <c r="S30" s="209"/>
      <c r="T30" s="209"/>
      <c r="U30" s="209"/>
      <c r="V30" s="209"/>
      <c r="W30" s="209"/>
      <c r="X30" s="209"/>
      <c r="Y30" s="209"/>
      <c r="Z30" s="209"/>
    </row>
    <row r="31" ht="10.5" customHeight="1">
      <c r="A31" s="268" t="str">
        <f>IFERROR(__xludf.DUMMYFUNCTION("""COMPUTED_VALUE"""),"Distinguir necessidades de programação")</f>
        <v>Distinguir necessidades de programação</v>
      </c>
      <c r="B31" s="245" t="str">
        <f>IFERROR(__xludf.DUMMYFUNCTION("""COMPUTED_VALUE"""),"Estruturas de diferentes linguagens de programação")</f>
        <v>Estruturas de diferentes linguagens de programação</v>
      </c>
      <c r="C31" s="245" t="str">
        <f>IFERROR(__xludf.DUMMYFUNCTION("""COMPUTED_VALUE"""),"Reconhecer diferentes linguagens de programação e aplicar conteúdos simples de programação")</f>
        <v>Reconhecer diferentes linguagens de programação e aplicar conteúdos simples de programação</v>
      </c>
      <c r="D31" s="246" t="str">
        <f>IFERROR(__xludf.DUMMYFUNCTION("""COMPUTED_VALUE"""),"Colaboração e cooperação.")</f>
        <v>Colaboração e cooperação.</v>
      </c>
      <c r="E31" s="246" t="str">
        <f>IFERROR(__xludf.DUMMYFUNCTION("""COMPUTED_VALUE"""),"Dispositivo tecnológico com acesso à internet.")</f>
        <v>Dispositivo tecnológico com acesso à internet.</v>
      </c>
      <c r="F31" s="342" t="str">
        <f>IFERROR(__xludf.DUMMYFUNCTION("""COMPUTED_VALUE"""),"Transversais")</f>
        <v>Transversais</v>
      </c>
      <c r="G31" s="246" t="s">
        <v>151</v>
      </c>
      <c r="H31" s="209"/>
      <c r="I31" s="209"/>
      <c r="J31" s="209"/>
      <c r="K31" s="209"/>
      <c r="L31" s="209"/>
      <c r="M31" s="209"/>
      <c r="N31" s="209"/>
      <c r="O31" s="209"/>
      <c r="P31" s="209"/>
      <c r="Q31" s="209"/>
      <c r="R31" s="209"/>
      <c r="S31" s="209"/>
      <c r="T31" s="209"/>
      <c r="U31" s="209"/>
      <c r="V31" s="209"/>
      <c r="W31" s="209"/>
      <c r="X31" s="209"/>
      <c r="Y31" s="209"/>
      <c r="Z31" s="209"/>
    </row>
    <row r="32" ht="10.5" customHeight="1">
      <c r="A32" s="219" t="str">
        <f>IFERROR(__xludf.DUMMYFUNCTION("""COMPUTED_VALUE"""),"Estruturar use cases para trabalhos de programação")</f>
        <v>Estruturar use cases para trabalhos de programação</v>
      </c>
      <c r="B32" s="246" t="str">
        <f>IFERROR(__xludf.DUMMYFUNCTION("""COMPUTED_VALUE"""),"Conceitos associados à programação em diferentes tarefas")</f>
        <v>Conceitos associados à programação em diferentes tarefas</v>
      </c>
      <c r="C32" s="246" t="str">
        <f>IFERROR(__xludf.DUMMYFUNCTION("""COMPUTED_VALUE"""),"Alterar códigos de programação")</f>
        <v>Alterar códigos de programação</v>
      </c>
      <c r="D32" s="246" t="str">
        <f>IFERROR(__xludf.DUMMYFUNCTION("""COMPUTED_VALUE"""),"Responsabilidade.")</f>
        <v>Responsabilidade.</v>
      </c>
      <c r="E32" s="246" t="str">
        <f>IFERROR(__xludf.DUMMYFUNCTION("""COMPUTED_VALUE"""),"Email.")</f>
        <v>Email.</v>
      </c>
      <c r="F32" s="257" t="str">
        <f>IFERROR(__xludf.DUMMYFUNCTION("""COMPUTED_VALUE"""),"Use cases, requisitos e lógica para o trabalho de programação")</f>
        <v>Use cases, requisitos e lógica para o trabalho de programação</v>
      </c>
      <c r="G32" s="255"/>
      <c r="H32" s="209"/>
      <c r="I32" s="209"/>
      <c r="J32" s="209"/>
      <c r="K32" s="209"/>
      <c r="L32" s="209"/>
      <c r="M32" s="209"/>
      <c r="N32" s="209"/>
      <c r="O32" s="209"/>
      <c r="P32" s="209"/>
      <c r="Q32" s="209"/>
      <c r="R32" s="209"/>
      <c r="S32" s="209"/>
      <c r="T32" s="209"/>
      <c r="U32" s="209"/>
      <c r="V32" s="209"/>
      <c r="W32" s="209"/>
      <c r="X32" s="209"/>
      <c r="Y32" s="209"/>
      <c r="Z32" s="209"/>
    </row>
    <row r="33" ht="10.5" customHeight="1">
      <c r="A33" s="219" t="str">
        <f>IFERROR(__xludf.DUMMYFUNCTION("""COMPUTED_VALUE"""),"Preparar conteúdos simples de programação")</f>
        <v>Preparar conteúdos simples de programação</v>
      </c>
      <c r="B33" s="393" t="str">
        <f>IFERROR(__xludf.DUMMYFUNCTION("""COMPUTED_VALUE"""),"Procedimentos inerentes à programação")</f>
        <v>Procedimentos inerentes à programação</v>
      </c>
      <c r="C33" s="246" t="str">
        <f>IFERROR(__xludf.DUMMYFUNCTION("""COMPUTED_VALUE"""),"Compreender e editar programação (códigos)")</f>
        <v>Compreender e editar programação (códigos)</v>
      </c>
      <c r="D33" s="246" t="str">
        <f>IFERROR(__xludf.DUMMYFUNCTION("""COMPUTED_VALUE"""),"Proatividade.")</f>
        <v>Proatividade.</v>
      </c>
      <c r="E33" s="246" t="str">
        <f>IFERROR(__xludf.DUMMYFUNCTION("""COMPUTED_VALUE"""),"Portais de serviço.")</f>
        <v>Portais de serviço.</v>
      </c>
      <c r="F33" s="257" t="str">
        <f>IFERROR(__xludf.DUMMYFUNCTION("""COMPUTED_VALUE"""),"Princípios de desenvolvimento de código de programação")</f>
        <v>Princípios de desenvolvimento de código de programação</v>
      </c>
      <c r="G33" s="255"/>
      <c r="H33" s="209"/>
      <c r="I33" s="209"/>
      <c r="J33" s="209"/>
      <c r="K33" s="209"/>
      <c r="L33" s="209"/>
      <c r="M33" s="209"/>
      <c r="N33" s="209"/>
      <c r="O33" s="209"/>
      <c r="P33" s="209"/>
      <c r="Q33" s="209"/>
      <c r="R33" s="209"/>
      <c r="S33" s="209"/>
      <c r="T33" s="209"/>
      <c r="U33" s="209"/>
      <c r="V33" s="209"/>
      <c r="W33" s="209"/>
      <c r="X33" s="209"/>
      <c r="Y33" s="209"/>
      <c r="Z33" s="209"/>
    </row>
    <row r="34" ht="10.5" customHeight="1">
      <c r="A34" s="268" t="str">
        <f>IFERROR(__xludf.DUMMYFUNCTION("""COMPUTED_VALUE"""),"Acompanhar novas linguagens e códigos de programação")</f>
        <v>Acompanhar novas linguagens e códigos de programação</v>
      </c>
      <c r="B34" s="246" t="str">
        <f>IFERROR(__xludf.DUMMYFUNCTION("""COMPUTED_VALUE"""),"Leitura e interpretação de linguagem de programação")</f>
        <v>Leitura e interpretação de linguagem de programação</v>
      </c>
      <c r="C34" s="246" t="str">
        <f>IFERROR(__xludf.DUMMYFUNCTION("""COMPUTED_VALUE"""),"Delinear soluções alternativas relativas a linguagens de programação")</f>
        <v>Delinear soluções alternativas relativas a linguagens de programação</v>
      </c>
      <c r="D34" s="246" t="str">
        <f>IFERROR(__xludf.DUMMYFUNCTION("""COMPUTED_VALUE"""),"Assertividade.")</f>
        <v>Assertividade.</v>
      </c>
      <c r="E34" s="246" t="str">
        <f>IFERROR(__xludf.DUMMYFUNCTION("""COMPUTED_VALUE"""),"Normas de conduta em ambientes digitais.")</f>
        <v>Normas de conduta em ambientes digitais.</v>
      </c>
      <c r="F34" s="257" t="str">
        <f>IFERROR(__xludf.DUMMYFUNCTION("""COMPUTED_VALUE"""),"Desenvolvimento e adaptação de programas, tarefas e rotinas de trabalho")</f>
        <v>Desenvolvimento e adaptação de programas, tarefas e rotinas de trabalho</v>
      </c>
      <c r="G34" s="255"/>
      <c r="H34" s="209"/>
      <c r="I34" s="209"/>
      <c r="J34" s="209"/>
      <c r="K34" s="209"/>
      <c r="L34" s="209"/>
      <c r="M34" s="209"/>
      <c r="N34" s="209"/>
      <c r="O34" s="209"/>
      <c r="P34" s="209"/>
      <c r="Q34" s="209"/>
      <c r="R34" s="209"/>
      <c r="S34" s="209"/>
      <c r="T34" s="209"/>
      <c r="U34" s="209"/>
      <c r="V34" s="209"/>
      <c r="W34" s="209"/>
      <c r="X34" s="209"/>
      <c r="Y34" s="209"/>
      <c r="Z34" s="209"/>
    </row>
    <row r="35" ht="10.5" customHeight="1">
      <c r="A35" s="219" t="str">
        <f>IFERROR(__xludf.DUMMYFUNCTION("""COMPUTED_VALUE"""),"Selecionar formas para ajustar e personalizar ambientes digitais às necessidades das tarefas")</f>
        <v>Selecionar formas para ajustar e personalizar ambientes digitais às necessidades das tarefas</v>
      </c>
      <c r="B35" s="246" t="str">
        <f>IFERROR(__xludf.DUMMYFUNCTION("""COMPUTED_VALUE"""),"Organização de conteúdos de programação")</f>
        <v>Organização de conteúdos de programação</v>
      </c>
      <c r="C35" s="246" t="str">
        <f>IFERROR(__xludf.DUMMYFUNCTION("""COMPUTED_VALUE"""),"Desenvolver e adaptar programas, tarefas e rotinas de trabalho")</f>
        <v>Desenvolver e adaptar programas, tarefas e rotinas de trabalho</v>
      </c>
      <c r="D35" s="246" t="str">
        <f>IFERROR(__xludf.DUMMYFUNCTION("""COMPUTED_VALUE"""),"Planeamento e organização.")</f>
        <v>Planeamento e organização.</v>
      </c>
      <c r="E35" s="246" t="str">
        <f>IFERROR(__xludf.DUMMYFUNCTION("""COMPUTED_VALUE"""),"Livros (impressos, e-books e audiolivros).")</f>
        <v>Livros (impressos, e-books e audiolivros).</v>
      </c>
      <c r="F35" s="255"/>
      <c r="G35" s="255"/>
      <c r="H35" s="209"/>
      <c r="I35" s="209"/>
      <c r="J35" s="209"/>
      <c r="K35" s="209"/>
      <c r="L35" s="209"/>
      <c r="M35" s="209"/>
      <c r="N35" s="209"/>
      <c r="O35" s="209"/>
      <c r="P35" s="209"/>
      <c r="Q35" s="209"/>
      <c r="R35" s="209"/>
      <c r="S35" s="209"/>
      <c r="T35" s="209"/>
      <c r="U35" s="209"/>
      <c r="V35" s="209"/>
      <c r="W35" s="209"/>
      <c r="X35" s="209"/>
      <c r="Y35" s="209"/>
      <c r="Z35" s="209"/>
    </row>
    <row r="36" ht="10.5" customHeight="1">
      <c r="A36" s="229"/>
      <c r="B36" s="273" t="str">
        <f>IFERROR(__xludf.DUMMYFUNCTION("""COMPUTED_VALUE"""),"Casos de estudo, requisitos e lógica para o trabalho de programação")</f>
        <v>Casos de estudo, requisitos e lógica para o trabalho de programação</v>
      </c>
      <c r="C36" s="304"/>
      <c r="D36" s="304"/>
      <c r="E36" s="246" t="str">
        <f>IFERROR(__xludf.DUMMYFUNCTION("""COMPUTED_VALUE"""),"Suporte físico com acesso a programação")</f>
        <v>Suporte físico com acesso a programação</v>
      </c>
      <c r="F36" s="255"/>
      <c r="G36" s="255"/>
      <c r="H36" s="209"/>
      <c r="I36" s="209"/>
      <c r="J36" s="209"/>
      <c r="K36" s="209"/>
      <c r="L36" s="209"/>
      <c r="M36" s="209"/>
      <c r="N36" s="209"/>
      <c r="O36" s="209"/>
      <c r="P36" s="209"/>
      <c r="Q36" s="209"/>
      <c r="R36" s="209"/>
      <c r="S36" s="209"/>
      <c r="T36" s="209"/>
      <c r="U36" s="209"/>
      <c r="V36" s="209"/>
      <c r="W36" s="209"/>
      <c r="X36" s="209"/>
      <c r="Y36" s="209"/>
      <c r="Z36" s="209"/>
    </row>
    <row r="37" ht="10.5" customHeight="1">
      <c r="A37" s="219"/>
      <c r="B37" s="255"/>
      <c r="C37" s="304"/>
      <c r="D37" s="304"/>
      <c r="E37" s="255"/>
      <c r="F37" s="255"/>
      <c r="G37" s="255"/>
      <c r="H37" s="209"/>
      <c r="I37" s="209"/>
      <c r="J37" s="209"/>
      <c r="K37" s="209"/>
      <c r="L37" s="209"/>
      <c r="M37" s="209"/>
      <c r="N37" s="209"/>
      <c r="O37" s="209"/>
      <c r="P37" s="209"/>
      <c r="Q37" s="209"/>
      <c r="R37" s="209"/>
      <c r="S37" s="209"/>
      <c r="T37" s="209"/>
      <c r="U37" s="209"/>
      <c r="V37" s="209"/>
      <c r="W37" s="209"/>
      <c r="X37" s="209"/>
      <c r="Y37" s="209"/>
      <c r="Z37" s="209"/>
    </row>
    <row r="38" ht="10.5" customHeight="1">
      <c r="A38" s="219"/>
      <c r="B38" s="255"/>
      <c r="C38" s="304"/>
      <c r="D38" s="255"/>
      <c r="E38" s="255"/>
      <c r="F38" s="255"/>
      <c r="G38" s="255"/>
      <c r="H38" s="209"/>
      <c r="I38" s="209"/>
      <c r="J38" s="209"/>
      <c r="K38" s="209"/>
      <c r="L38" s="209"/>
      <c r="M38" s="209"/>
      <c r="N38" s="209"/>
      <c r="O38" s="209"/>
      <c r="P38" s="209"/>
      <c r="Q38" s="209"/>
      <c r="R38" s="209"/>
      <c r="S38" s="209"/>
      <c r="T38" s="209"/>
      <c r="U38" s="209"/>
      <c r="V38" s="209"/>
      <c r="W38" s="209"/>
      <c r="X38" s="209"/>
      <c r="Y38" s="209"/>
      <c r="Z38" s="209"/>
    </row>
    <row r="39" ht="13.5" customHeight="1">
      <c r="A39" s="258"/>
      <c r="B39" s="255"/>
      <c r="C39" s="304"/>
      <c r="D39" s="255"/>
      <c r="E39" s="255"/>
      <c r="F39" s="255"/>
      <c r="G39" s="255"/>
      <c r="H39" s="209"/>
      <c r="I39" s="209"/>
      <c r="J39" s="209"/>
      <c r="K39" s="209"/>
      <c r="L39" s="209"/>
      <c r="M39" s="209"/>
      <c r="N39" s="209"/>
      <c r="O39" s="209"/>
      <c r="P39" s="209"/>
      <c r="Q39" s="209"/>
      <c r="R39" s="209"/>
      <c r="S39" s="209"/>
      <c r="T39" s="209"/>
      <c r="U39" s="209"/>
      <c r="V39" s="209"/>
      <c r="W39" s="209"/>
      <c r="X39" s="209"/>
      <c r="Y39" s="209"/>
      <c r="Z39" s="209"/>
    </row>
    <row r="40" ht="13.5" customHeight="1">
      <c r="A40" s="236"/>
      <c r="B40" s="256"/>
      <c r="C40" s="209"/>
      <c r="D40" s="255"/>
      <c r="E40" s="255"/>
      <c r="F40" s="255"/>
      <c r="G40" s="255"/>
      <c r="H40" s="209"/>
      <c r="I40" s="209"/>
      <c r="J40" s="209"/>
      <c r="K40" s="209"/>
      <c r="L40" s="209"/>
      <c r="M40" s="209"/>
      <c r="N40" s="209"/>
      <c r="O40" s="209"/>
      <c r="P40" s="209"/>
      <c r="Q40" s="209"/>
      <c r="R40" s="209"/>
      <c r="S40" s="209"/>
      <c r="T40" s="209"/>
      <c r="U40" s="209"/>
      <c r="V40" s="209"/>
      <c r="W40" s="209"/>
      <c r="X40" s="209"/>
      <c r="Y40" s="209"/>
      <c r="Z40" s="209"/>
    </row>
    <row r="41" ht="10.5" customHeight="1">
      <c r="A41" s="259"/>
      <c r="B41" s="260"/>
      <c r="C41" s="261"/>
      <c r="D41" s="262"/>
      <c r="E41" s="262"/>
      <c r="F41" s="260"/>
      <c r="G41" s="260"/>
      <c r="H41" s="209"/>
      <c r="I41" s="209"/>
      <c r="J41" s="209"/>
      <c r="K41" s="209"/>
      <c r="L41" s="209"/>
      <c r="M41" s="209"/>
      <c r="N41" s="209"/>
      <c r="O41" s="209"/>
      <c r="P41" s="209"/>
      <c r="Q41" s="209"/>
      <c r="R41" s="209"/>
      <c r="S41" s="209"/>
      <c r="T41" s="209"/>
      <c r="U41" s="209"/>
      <c r="V41" s="209"/>
      <c r="W41" s="209"/>
      <c r="X41" s="209"/>
      <c r="Y41" s="209"/>
      <c r="Z41" s="209"/>
    </row>
    <row r="42" ht="10.5" customHeight="1">
      <c r="A42" s="236"/>
      <c r="B42" s="229"/>
      <c r="C42" s="209"/>
      <c r="D42" s="209"/>
      <c r="E42" s="209"/>
      <c r="F42" s="209"/>
      <c r="G42" s="209"/>
      <c r="H42" s="209"/>
      <c r="I42" s="209"/>
      <c r="J42" s="209"/>
      <c r="K42" s="209"/>
      <c r="L42" s="209"/>
      <c r="M42" s="209"/>
      <c r="N42" s="209"/>
      <c r="O42" s="209"/>
      <c r="P42" s="209"/>
      <c r="Q42" s="209"/>
      <c r="R42" s="209"/>
      <c r="S42" s="209"/>
      <c r="T42" s="209"/>
      <c r="U42" s="209"/>
      <c r="V42" s="209"/>
      <c r="W42" s="209"/>
      <c r="X42" s="209"/>
      <c r="Y42" s="209"/>
      <c r="Z42" s="209"/>
    </row>
    <row r="43" ht="10.5" customHeight="1">
      <c r="A43" s="237" t="str">
        <f>IFERROR(__xludf.DUMMYFUNCTION("""COMPUTED_VALUE"""),"Critérios de Desempenho")</f>
        <v>Critérios de Desempenho</v>
      </c>
      <c r="B43" s="238" t="str">
        <f>IFERROR(__xludf.DUMMYFUNCTION("""COMPUTED_VALUE"""),"Distinguindo diferentes linguagens de programação
Distinguindo diferentes plataformas de programação e licenças que se aplicam a dados, informação e edição")</f>
        <v>Distinguindo diferentes linguagens de programação
Distinguindo diferentes plataformas de programação e licenças que se aplicam a dados, informação e edição</v>
      </c>
      <c r="F43" s="209"/>
      <c r="G43" s="209"/>
      <c r="H43" s="209"/>
      <c r="I43" s="209"/>
      <c r="J43" s="209"/>
      <c r="K43" s="209"/>
      <c r="L43" s="209"/>
      <c r="M43" s="209"/>
      <c r="N43" s="209"/>
      <c r="O43" s="209"/>
      <c r="P43" s="209"/>
      <c r="Q43" s="209"/>
      <c r="R43" s="209"/>
      <c r="S43" s="209"/>
      <c r="T43" s="209"/>
      <c r="U43" s="209"/>
      <c r="V43" s="209"/>
      <c r="W43" s="209"/>
      <c r="X43" s="209"/>
      <c r="Y43" s="209"/>
      <c r="Z43" s="209"/>
    </row>
    <row r="44" ht="10.5" customHeight="1">
      <c r="A44" s="236"/>
      <c r="B44" s="229"/>
      <c r="C44" s="209"/>
      <c r="D44" s="209"/>
      <c r="E44" s="209"/>
      <c r="F44" s="209"/>
      <c r="G44" s="209"/>
      <c r="H44" s="209"/>
      <c r="I44" s="209"/>
      <c r="J44" s="209"/>
      <c r="K44" s="209"/>
      <c r="L44" s="209"/>
      <c r="M44" s="209"/>
      <c r="N44" s="209"/>
      <c r="O44" s="209"/>
      <c r="P44" s="209"/>
      <c r="Q44" s="209"/>
      <c r="R44" s="209"/>
      <c r="S44" s="209"/>
      <c r="T44" s="209"/>
      <c r="U44" s="209"/>
      <c r="V44" s="209"/>
      <c r="W44" s="209"/>
      <c r="X44" s="209"/>
      <c r="Y44" s="209"/>
      <c r="Z44" s="209"/>
    </row>
    <row r="45" ht="10.5" customHeight="1">
      <c r="A45" s="236"/>
      <c r="B45" s="229"/>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row>
    <row r="46">
      <c r="A46" s="263" t="str">
        <f>IFERROR(__xludf.DUMMYFUNCTION("""COMPUTED_VALUE"""),"NIVEL AVANÇADO")</f>
        <v>NIVEL AVANÇADO</v>
      </c>
      <c r="B46" s="264"/>
      <c r="C46" s="265"/>
      <c r="D46" s="265"/>
      <c r="E46" s="266"/>
      <c r="F46" s="266"/>
      <c r="G46" s="266"/>
      <c r="H46" s="209"/>
      <c r="I46" s="209"/>
      <c r="J46" s="209"/>
      <c r="K46" s="209"/>
      <c r="L46" s="209"/>
      <c r="M46" s="209"/>
      <c r="N46" s="209"/>
      <c r="O46" s="209"/>
      <c r="P46" s="209"/>
      <c r="Q46" s="209"/>
      <c r="R46" s="209"/>
      <c r="S46" s="209"/>
      <c r="T46" s="209"/>
      <c r="U46" s="209"/>
      <c r="V46" s="209"/>
      <c r="W46" s="209"/>
      <c r="X46" s="209"/>
      <c r="Y46" s="209"/>
      <c r="Z46" s="209"/>
    </row>
    <row r="47">
      <c r="A47" s="210" t="str">
        <f>IFERROR(__xludf.DUMMYFUNCTION("""COMPUTED_VALUE"""),"REALIZAÇÕES/OBJETIVOS")</f>
        <v>REALIZAÇÕES/OBJETIVOS</v>
      </c>
      <c r="B47" s="211" t="str">
        <f>IFERROR(__xludf.DUMMYFUNCTION("""COMPUTED_VALUE"""),"CONHECIMENTOS")</f>
        <v>CONHECIMENTOS</v>
      </c>
      <c r="C47" s="211" t="str">
        <f>IFERROR(__xludf.DUMMYFUNCTION("""COMPUTED_VALUE"""),"APTIDÕES")</f>
        <v>APTIDÕES</v>
      </c>
      <c r="D47" s="211" t="str">
        <f>IFERROR(__xludf.DUMMYFUNCTION("""COMPUTED_VALUE"""),"ATITUDES")</f>
        <v>ATITUDES</v>
      </c>
      <c r="E47" s="212" t="str">
        <f>IFERROR(__xludf.DUMMYFUNCTION("""COMPUTED_VALUE"""),"RECURSOS")</f>
        <v>RECURSOS</v>
      </c>
      <c r="F47" s="341" t="str">
        <f>IFERROR(__xludf.DUMMYFUNCTION("""COMPUTED_VALUE"""),"Conteúdos")</f>
        <v>Conteúdos</v>
      </c>
      <c r="G47" s="213" t="s">
        <v>32</v>
      </c>
      <c r="H47" s="209"/>
      <c r="I47" s="209"/>
      <c r="J47" s="209"/>
      <c r="K47" s="209"/>
      <c r="L47" s="209"/>
      <c r="M47" s="209"/>
      <c r="N47" s="209"/>
      <c r="O47" s="209"/>
      <c r="P47" s="209"/>
      <c r="Q47" s="209"/>
      <c r="R47" s="209"/>
      <c r="S47" s="209"/>
      <c r="T47" s="209"/>
      <c r="U47" s="209"/>
      <c r="V47" s="209"/>
      <c r="W47" s="209"/>
      <c r="X47" s="209"/>
      <c r="Y47" s="209"/>
      <c r="Z47" s="209"/>
    </row>
    <row r="48">
      <c r="A48" s="243" t="str">
        <f>IFERROR(__xludf.DUMMYFUNCTION("""COMPUTED_VALUE"""),"Criar a estrutura do código de programação")</f>
        <v>Criar a estrutura do código de programação</v>
      </c>
      <c r="B48" s="245" t="str">
        <f>IFERROR(__xludf.DUMMYFUNCTION("""COMPUTED_VALUE"""),"Desenvolvimento de códigos de programação")</f>
        <v>Desenvolvimento de códigos de programação</v>
      </c>
      <c r="C48" s="252" t="str">
        <f>IFERROR(__xludf.DUMMYFUNCTION("""COMPUTED_VALUE"""),"Avaliar a aplicabilidade de metodologias para monitorizar linguagem de programação")</f>
        <v>Avaliar a aplicabilidade de metodologias para monitorizar linguagem de programação</v>
      </c>
      <c r="D48" s="246" t="str">
        <f>IFERROR(__xludf.DUMMYFUNCTION("""COMPUTED_VALUE"""),"Planeamento e organização.")</f>
        <v>Planeamento e organização.</v>
      </c>
      <c r="E48" s="278" t="str">
        <f>IFERROR(__xludf.DUMMYFUNCTION("""COMPUTED_VALUE"""),"Dispositivo tecnológico com acesso à internet.")</f>
        <v>Dispositivo tecnológico com acesso à internet.</v>
      </c>
      <c r="F48" s="342" t="str">
        <f>IFERROR(__xludf.DUMMYFUNCTION("""COMPUTED_VALUE"""),"Transversais")</f>
        <v>Transversais</v>
      </c>
      <c r="G48" s="246" t="s">
        <v>152</v>
      </c>
      <c r="H48" s="209"/>
      <c r="I48" s="209"/>
      <c r="J48" s="209"/>
      <c r="K48" s="209"/>
      <c r="L48" s="209"/>
      <c r="M48" s="209"/>
      <c r="N48" s="209"/>
      <c r="O48" s="209"/>
      <c r="P48" s="209"/>
      <c r="Q48" s="209"/>
      <c r="R48" s="209"/>
      <c r="S48" s="209"/>
      <c r="T48" s="209"/>
      <c r="U48" s="209"/>
      <c r="V48" s="209"/>
      <c r="W48" s="209"/>
      <c r="X48" s="209"/>
      <c r="Y48" s="209"/>
      <c r="Z48" s="209"/>
    </row>
    <row r="49">
      <c r="A49" s="248" t="str">
        <f>IFERROR(__xludf.DUMMYFUNCTION("""COMPUTED_VALUE"""),"Criar use cases e respetiva programação eficaz")</f>
        <v>Criar use cases e respetiva programação eficaz</v>
      </c>
      <c r="B49" s="246" t="str">
        <f>IFERROR(__xludf.DUMMYFUNCTION("""COMPUTED_VALUE"""),"Diferentes linguagens de programação")</f>
        <v>Diferentes linguagens de programação</v>
      </c>
      <c r="C49" s="252" t="str">
        <f>IFERROR(__xludf.DUMMYFUNCTION("""COMPUTED_VALUE"""),"Avaliar a qualidade, credibilidade, relevância, fiabilidade e autenticidade das fontes de dados e programação")</f>
        <v>Avaliar a qualidade, credibilidade, relevância, fiabilidade e autenticidade das fontes de dados e programação</v>
      </c>
      <c r="D49" s="246" t="str">
        <f>IFERROR(__xludf.DUMMYFUNCTION("""COMPUTED_VALUE"""),"Autonomia.")</f>
        <v>Autonomia.</v>
      </c>
      <c r="E49" s="278" t="str">
        <f>IFERROR(__xludf.DUMMYFUNCTION("""COMPUTED_VALUE"""),"Email.")</f>
        <v>Email.</v>
      </c>
      <c r="F49" s="257" t="str">
        <f>IFERROR(__xludf.DUMMYFUNCTION("""COMPUTED_VALUE"""),"Desenvolvimento de use cases complexos e respetiva programação eficaz")</f>
        <v>Desenvolvimento de use cases complexos e respetiva programação eficaz</v>
      </c>
      <c r="G49" s="255"/>
      <c r="H49" s="209"/>
      <c r="I49" s="209"/>
      <c r="J49" s="209"/>
      <c r="K49" s="209"/>
      <c r="L49" s="209"/>
      <c r="M49" s="209"/>
      <c r="N49" s="209"/>
      <c r="O49" s="209"/>
      <c r="P49" s="209"/>
      <c r="Q49" s="209"/>
      <c r="R49" s="209"/>
      <c r="S49" s="209"/>
      <c r="T49" s="209"/>
      <c r="U49" s="209"/>
      <c r="V49" s="209"/>
      <c r="W49" s="209"/>
      <c r="X49" s="209"/>
      <c r="Y49" s="209"/>
      <c r="Z49" s="209"/>
    </row>
    <row r="50">
      <c r="A50" s="268" t="str">
        <f>IFERROR(__xludf.DUMMYFUNCTION("""COMPUTED_VALUE"""),"Gerir tarefas e processos de programação para maximizar performance")</f>
        <v>Gerir tarefas e processos de programação para maximizar performance</v>
      </c>
      <c r="B50" s="393" t="str">
        <f>IFERROR(__xludf.DUMMYFUNCTION("""COMPUTED_VALUE"""),"Serviços de programação ")</f>
        <v>Serviços de programação </v>
      </c>
      <c r="C50" s="252" t="str">
        <f>IFERROR(__xludf.DUMMYFUNCTION("""COMPUTED_VALUE"""),"Coordenar a utilização de programas de suporte à programação")</f>
        <v>Coordenar a utilização de programas de suporte à programação</v>
      </c>
      <c r="D50" s="246" t="str">
        <f>IFERROR(__xludf.DUMMYFUNCTION("""COMPUTED_VALUE"""),"Criatividade")</f>
        <v>Criatividade</v>
      </c>
      <c r="E50" s="278" t="str">
        <f>IFERROR(__xludf.DUMMYFUNCTION("""COMPUTED_VALUE"""),"Livros (impressos, e-books e audiolivros).")</f>
        <v>Livros (impressos, e-books e audiolivros).</v>
      </c>
      <c r="F50" s="257" t="str">
        <f>IFERROR(__xludf.DUMMYFUNCTION("""COMPUTED_VALUE"""),"Programação de código para otimizar tarefas e processos, maximizando a performance")</f>
        <v>Programação de código para otimizar tarefas e processos, maximizando a performance</v>
      </c>
      <c r="G50" s="255"/>
      <c r="H50" s="209"/>
      <c r="I50" s="209"/>
      <c r="J50" s="209"/>
      <c r="K50" s="209"/>
      <c r="L50" s="209"/>
      <c r="M50" s="209"/>
      <c r="N50" s="209"/>
      <c r="O50" s="209"/>
      <c r="P50" s="209"/>
      <c r="Q50" s="209"/>
      <c r="R50" s="209"/>
      <c r="S50" s="209"/>
      <c r="T50" s="209"/>
      <c r="U50" s="209"/>
      <c r="V50" s="209"/>
      <c r="W50" s="209"/>
      <c r="X50" s="209"/>
      <c r="Y50" s="209"/>
      <c r="Z50" s="209"/>
    </row>
    <row r="51">
      <c r="A51" s="268" t="str">
        <f>IFERROR(__xludf.DUMMYFUNCTION("""COMPUTED_VALUE"""),"Formular linguagens de programação adaptado à função")</f>
        <v>Formular linguagens de programação adaptado à função</v>
      </c>
      <c r="B51" s="246" t="str">
        <f>IFERROR(__xludf.DUMMYFUNCTION("""COMPUTED_VALUE"""),"Estruturação de processos de programação")</f>
        <v>Estruturação de processos de programação</v>
      </c>
      <c r="C51" s="246" t="str">
        <f>IFERROR(__xludf.DUMMYFUNCTION("""COMPUTED_VALUE"""),"Testar casos de estudo complexos e respetiva programação eficaz")</f>
        <v>Testar casos de estudo complexos e respetiva programação eficaz</v>
      </c>
      <c r="D51" s="246" t="str">
        <f>IFERROR(__xludf.DUMMYFUNCTION("""COMPUTED_VALUE"""),"Colaboração e cooperação.")</f>
        <v>Colaboração e cooperação.</v>
      </c>
      <c r="E51" s="278" t="str">
        <f>IFERROR(__xludf.DUMMYFUNCTION("""COMPUTED_VALUE"""),"Normas de conduta em ambientes digitais.")</f>
        <v>Normas de conduta em ambientes digitais.</v>
      </c>
      <c r="F51" s="255"/>
      <c r="G51" s="255"/>
      <c r="H51" s="209"/>
      <c r="I51" s="209"/>
      <c r="J51" s="209"/>
      <c r="K51" s="209"/>
      <c r="L51" s="209"/>
      <c r="M51" s="209"/>
      <c r="N51" s="209"/>
      <c r="O51" s="209"/>
      <c r="P51" s="209"/>
      <c r="Q51" s="209"/>
      <c r="R51" s="209"/>
      <c r="S51" s="209"/>
      <c r="T51" s="209"/>
      <c r="U51" s="209"/>
      <c r="V51" s="209"/>
      <c r="W51" s="209"/>
      <c r="X51" s="209"/>
      <c r="Y51" s="209"/>
      <c r="Z51" s="209"/>
    </row>
    <row r="52">
      <c r="A52" s="219"/>
      <c r="B52" s="246" t="str">
        <f>IFERROR(__xludf.DUMMYFUNCTION("""COMPUTED_VALUE"""),"Organização de conteúdos de programação")</f>
        <v>Organização de conteúdos de programação</v>
      </c>
      <c r="C52" s="246" t="str">
        <f>IFERROR(__xludf.DUMMYFUNCTION("""COMPUTED_VALUE"""),"Criar código de programação para otimizar tarefas e processos, maximizando a performance")</f>
        <v>Criar código de programação para otimizar tarefas e processos, maximizando a performance</v>
      </c>
      <c r="D52" s="246" t="str">
        <f>IFERROR(__xludf.DUMMYFUNCTION("""COMPUTED_VALUE"""),"Responsabilidade.")</f>
        <v>Responsabilidade.</v>
      </c>
      <c r="E52" s="251" t="str">
        <f>IFERROR(__xludf.DUMMYFUNCTION("""COMPUTED_VALUE"""),"Helpdesk")</f>
        <v>Helpdesk</v>
      </c>
      <c r="F52" s="255"/>
      <c r="G52" s="255"/>
      <c r="H52" s="209"/>
      <c r="I52" s="209"/>
      <c r="J52" s="209"/>
      <c r="K52" s="209"/>
      <c r="L52" s="209"/>
      <c r="M52" s="209"/>
      <c r="N52" s="209"/>
      <c r="O52" s="209"/>
      <c r="P52" s="209"/>
      <c r="Q52" s="209"/>
      <c r="R52" s="209"/>
      <c r="S52" s="209"/>
      <c r="T52" s="209"/>
      <c r="U52" s="209"/>
      <c r="V52" s="209"/>
      <c r="W52" s="209"/>
      <c r="X52" s="209"/>
      <c r="Y52" s="209"/>
      <c r="Z52" s="209"/>
    </row>
    <row r="53">
      <c r="A53" s="268"/>
      <c r="B53" s="273" t="str">
        <f>IFERROR(__xludf.DUMMYFUNCTION("""COMPUTED_VALUE"""),"Casos de estudo, requisitos e lógica para o trabalho de programação")</f>
        <v>Casos de estudo, requisitos e lógica para o trabalho de programação</v>
      </c>
      <c r="C53" s="256"/>
      <c r="D53" s="246" t="str">
        <f>IFERROR(__xludf.DUMMYFUNCTION("""COMPUTED_VALUE"""),"Proatividade.")</f>
        <v>Proatividade.</v>
      </c>
      <c r="E53" s="252" t="str">
        <f>IFERROR(__xludf.DUMMYFUNCTION("""COMPUTED_VALUE"""),"Software de programação")</f>
        <v>Software de programação</v>
      </c>
      <c r="F53" s="255"/>
      <c r="G53" s="255"/>
      <c r="H53" s="209"/>
      <c r="I53" s="209"/>
      <c r="J53" s="209"/>
      <c r="K53" s="209"/>
      <c r="L53" s="209"/>
      <c r="M53" s="209"/>
      <c r="N53" s="209"/>
      <c r="O53" s="209"/>
      <c r="P53" s="209"/>
      <c r="Q53" s="209"/>
      <c r="R53" s="209"/>
      <c r="S53" s="209"/>
      <c r="T53" s="209"/>
      <c r="U53" s="209"/>
      <c r="V53" s="209"/>
      <c r="W53" s="209"/>
      <c r="X53" s="209"/>
      <c r="Y53" s="209"/>
      <c r="Z53" s="209"/>
    </row>
    <row r="54">
      <c r="A54" s="268"/>
      <c r="B54" s="255"/>
      <c r="C54" s="256"/>
      <c r="D54" s="246"/>
      <c r="E54" s="252"/>
      <c r="F54" s="255"/>
      <c r="G54" s="255"/>
      <c r="H54" s="209"/>
      <c r="I54" s="209"/>
      <c r="J54" s="209"/>
      <c r="K54" s="209"/>
      <c r="L54" s="209"/>
      <c r="M54" s="209"/>
      <c r="N54" s="209"/>
      <c r="O54" s="209"/>
      <c r="P54" s="209"/>
      <c r="Q54" s="209"/>
      <c r="R54" s="209"/>
      <c r="S54" s="209"/>
      <c r="T54" s="209"/>
      <c r="U54" s="209"/>
      <c r="V54" s="209"/>
      <c r="W54" s="209"/>
      <c r="X54" s="209"/>
      <c r="Y54" s="209"/>
      <c r="Z54" s="209"/>
    </row>
    <row r="55">
      <c r="A55" s="268"/>
      <c r="B55" s="255"/>
      <c r="C55" s="256"/>
      <c r="D55" s="246"/>
      <c r="E55" s="252"/>
      <c r="F55" s="255"/>
      <c r="G55" s="255"/>
      <c r="H55" s="209"/>
      <c r="I55" s="209"/>
      <c r="J55" s="209"/>
      <c r="K55" s="209"/>
      <c r="L55" s="209"/>
      <c r="M55" s="209"/>
      <c r="N55" s="209"/>
      <c r="O55" s="209"/>
      <c r="P55" s="209"/>
      <c r="Q55" s="209"/>
      <c r="R55" s="209"/>
      <c r="S55" s="209"/>
      <c r="T55" s="209"/>
      <c r="U55" s="209"/>
      <c r="V55" s="209"/>
      <c r="W55" s="209"/>
      <c r="X55" s="209"/>
      <c r="Y55" s="209"/>
      <c r="Z55" s="209"/>
    </row>
    <row r="56" ht="10.5" customHeight="1">
      <c r="A56" s="271"/>
      <c r="B56" s="260"/>
      <c r="C56" s="261"/>
      <c r="D56" s="260"/>
      <c r="E56" s="260"/>
      <c r="F56" s="260"/>
      <c r="G56" s="260"/>
      <c r="H56" s="209"/>
      <c r="I56" s="209"/>
      <c r="J56" s="209"/>
      <c r="K56" s="209"/>
      <c r="L56" s="209"/>
      <c r="M56" s="209"/>
      <c r="N56" s="209"/>
      <c r="O56" s="209"/>
      <c r="P56" s="209"/>
      <c r="Q56" s="209"/>
      <c r="R56" s="209"/>
      <c r="S56" s="209"/>
      <c r="T56" s="209"/>
      <c r="U56" s="209"/>
      <c r="V56" s="209"/>
      <c r="W56" s="209"/>
      <c r="X56" s="209"/>
      <c r="Y56" s="209"/>
      <c r="Z56" s="209"/>
    </row>
    <row r="57" ht="10.5" customHeight="1">
      <c r="A57" s="236"/>
      <c r="B57" s="229"/>
      <c r="C57" s="209"/>
      <c r="D57" s="209"/>
      <c r="E57" s="209"/>
      <c r="F57" s="209"/>
      <c r="G57" s="209"/>
      <c r="H57" s="209"/>
      <c r="I57" s="209"/>
      <c r="J57" s="209"/>
      <c r="K57" s="209"/>
      <c r="L57" s="209"/>
      <c r="M57" s="209"/>
      <c r="N57" s="209"/>
      <c r="O57" s="209"/>
      <c r="P57" s="209"/>
      <c r="Q57" s="209"/>
      <c r="R57" s="209"/>
      <c r="S57" s="209"/>
      <c r="T57" s="209"/>
      <c r="U57" s="209"/>
      <c r="V57" s="209"/>
      <c r="W57" s="209"/>
      <c r="X57" s="209"/>
      <c r="Y57" s="209"/>
      <c r="Z57" s="209"/>
    </row>
    <row r="58" ht="10.5" customHeight="1">
      <c r="A58" s="237" t="str">
        <f>IFERROR(__xludf.DUMMYFUNCTION("""COMPUTED_VALUE"""),"Critérios de Desempenho")</f>
        <v>Critérios de Desempenho</v>
      </c>
      <c r="B58" s="238" t="str">
        <f>IFERROR(__xludf.DUMMYFUNCTION("""COMPUTED_VALUE"""),"Aplicando critérios avançados de linguagem de programação
Verificando a credibilidade, fiabilidade e autenticidade das diferentes fontes de informação acerca de linguagens de programação.
Aplicando estruturas de programação adequadas à organização")</f>
        <v>Aplicando critérios avançados de linguagem de programação
Verificando a credibilidade, fiabilidade e autenticidade das diferentes fontes de informação acerca de linguagens de programação.
Aplicando estruturas de programação adequadas à organização</v>
      </c>
      <c r="F58" s="209"/>
      <c r="G58" s="209"/>
      <c r="H58" s="209"/>
      <c r="I58" s="209"/>
      <c r="J58" s="209"/>
      <c r="K58" s="209"/>
      <c r="L58" s="209"/>
      <c r="M58" s="209"/>
      <c r="N58" s="209"/>
      <c r="O58" s="209"/>
      <c r="P58" s="209"/>
      <c r="Q58" s="209"/>
      <c r="R58" s="209"/>
      <c r="S58" s="209"/>
      <c r="T58" s="209"/>
      <c r="U58" s="209"/>
      <c r="V58" s="209"/>
      <c r="W58" s="209"/>
      <c r="X58" s="209"/>
      <c r="Y58" s="209"/>
      <c r="Z58" s="209"/>
    </row>
    <row r="59" ht="10.5" customHeight="1">
      <c r="A59" s="43"/>
      <c r="B59" s="56"/>
      <c r="C59" s="40"/>
      <c r="D59" s="40"/>
      <c r="E59" s="40"/>
      <c r="F59" s="40"/>
      <c r="G59" s="40"/>
      <c r="H59" s="40"/>
      <c r="I59" s="40"/>
      <c r="J59" s="40"/>
      <c r="K59" s="40"/>
      <c r="L59" s="40"/>
      <c r="M59" s="40"/>
      <c r="N59" s="40"/>
      <c r="O59" s="40"/>
      <c r="P59" s="40"/>
      <c r="Q59" s="40"/>
      <c r="R59" s="40"/>
      <c r="S59" s="40"/>
      <c r="T59" s="40"/>
      <c r="U59" s="40"/>
      <c r="V59" s="40"/>
      <c r="W59" s="40"/>
      <c r="X59" s="40"/>
      <c r="Y59" s="40"/>
      <c r="Z59" s="40"/>
    </row>
    <row r="60" ht="10.5" customHeight="1">
      <c r="A60" s="43"/>
      <c r="B60" s="56"/>
      <c r="C60" s="40"/>
      <c r="D60" s="40"/>
      <c r="E60" s="40"/>
      <c r="F60" s="40"/>
      <c r="G60" s="40"/>
      <c r="H60" s="40"/>
      <c r="I60" s="40"/>
      <c r="J60" s="40"/>
      <c r="K60" s="40"/>
      <c r="L60" s="40"/>
      <c r="M60" s="40"/>
      <c r="N60" s="40"/>
      <c r="O60" s="40"/>
      <c r="P60" s="40"/>
      <c r="Q60" s="40"/>
      <c r="R60" s="40"/>
      <c r="S60" s="40"/>
      <c r="T60" s="40"/>
      <c r="U60" s="40"/>
      <c r="V60" s="40"/>
      <c r="W60" s="40"/>
      <c r="X60" s="40"/>
      <c r="Y60" s="40"/>
      <c r="Z60" s="40"/>
    </row>
    <row r="61" ht="10.5" customHeight="1">
      <c r="A61" s="43"/>
      <c r="B61" s="56"/>
      <c r="C61" s="40"/>
      <c r="D61" s="40"/>
      <c r="E61" s="40"/>
      <c r="F61" s="40"/>
      <c r="G61" s="40"/>
      <c r="H61" s="40"/>
      <c r="I61" s="40"/>
      <c r="J61" s="40"/>
      <c r="K61" s="40"/>
      <c r="L61" s="40"/>
      <c r="M61" s="40"/>
      <c r="N61" s="40"/>
      <c r="O61" s="40"/>
      <c r="P61" s="40"/>
      <c r="Q61" s="40"/>
      <c r="R61" s="40"/>
      <c r="S61" s="40"/>
      <c r="T61" s="40"/>
      <c r="U61" s="40"/>
      <c r="V61" s="40"/>
      <c r="W61" s="40"/>
      <c r="X61" s="40"/>
      <c r="Y61" s="40"/>
      <c r="Z61" s="40"/>
    </row>
    <row r="62" ht="10.5" customHeight="1">
      <c r="A62" s="43"/>
      <c r="B62" s="56"/>
      <c r="C62" s="40"/>
      <c r="D62" s="40"/>
      <c r="E62" s="40"/>
      <c r="F62" s="40"/>
      <c r="G62" s="40"/>
      <c r="H62" s="40"/>
      <c r="I62" s="40"/>
      <c r="J62" s="40"/>
      <c r="K62" s="40"/>
      <c r="L62" s="40"/>
      <c r="M62" s="40"/>
      <c r="N62" s="40"/>
      <c r="O62" s="40"/>
      <c r="P62" s="40"/>
      <c r="Q62" s="40"/>
      <c r="R62" s="40"/>
      <c r="S62" s="40"/>
      <c r="T62" s="40"/>
      <c r="U62" s="40"/>
      <c r="V62" s="40"/>
      <c r="W62" s="40"/>
      <c r="X62" s="40"/>
      <c r="Y62" s="40"/>
      <c r="Z62" s="40"/>
    </row>
    <row r="63" ht="10.5" customHeight="1">
      <c r="A63" s="43"/>
      <c r="B63" s="56"/>
      <c r="C63" s="40"/>
      <c r="D63" s="40"/>
      <c r="E63" s="40"/>
      <c r="F63" s="40"/>
      <c r="G63" s="40"/>
      <c r="H63" s="40"/>
      <c r="I63" s="40"/>
      <c r="J63" s="40"/>
      <c r="K63" s="40"/>
      <c r="L63" s="40"/>
      <c r="M63" s="40"/>
      <c r="N63" s="40"/>
      <c r="O63" s="40"/>
      <c r="P63" s="40"/>
      <c r="Q63" s="40"/>
      <c r="R63" s="40"/>
      <c r="S63" s="40"/>
      <c r="T63" s="40"/>
      <c r="U63" s="40"/>
      <c r="V63" s="40"/>
      <c r="W63" s="40"/>
      <c r="X63" s="40"/>
      <c r="Y63" s="40"/>
      <c r="Z63" s="40"/>
    </row>
    <row r="64" ht="10.5" customHeight="1">
      <c r="A64" s="40"/>
      <c r="B64" s="40"/>
      <c r="C64" s="40"/>
      <c r="D64" s="40"/>
      <c r="E64" s="40"/>
      <c r="F64" s="40"/>
      <c r="G64" s="40"/>
      <c r="H64" s="40"/>
      <c r="I64" s="40"/>
      <c r="J64" s="40"/>
      <c r="K64" s="40"/>
      <c r="L64" s="40"/>
      <c r="M64" s="40"/>
      <c r="N64" s="40"/>
      <c r="O64" s="40"/>
      <c r="P64" s="40"/>
      <c r="Q64" s="40"/>
      <c r="R64" s="40"/>
      <c r="S64" s="40"/>
      <c r="T64" s="40"/>
      <c r="U64" s="40"/>
      <c r="V64" s="40"/>
      <c r="W64" s="40"/>
      <c r="X64" s="40"/>
      <c r="Y64" s="40"/>
      <c r="Z64" s="40"/>
    </row>
    <row r="65" ht="10.5" customHeight="1">
      <c r="A65" s="40"/>
      <c r="B65" s="40"/>
      <c r="C65" s="40"/>
      <c r="D65" s="40"/>
      <c r="E65" s="40"/>
      <c r="F65" s="40"/>
      <c r="G65" s="40"/>
      <c r="H65" s="40"/>
      <c r="I65" s="40"/>
      <c r="J65" s="40"/>
      <c r="K65" s="40"/>
      <c r="L65" s="40"/>
      <c r="M65" s="40"/>
      <c r="N65" s="40"/>
      <c r="O65" s="40"/>
      <c r="P65" s="40"/>
      <c r="Q65" s="40"/>
      <c r="R65" s="40"/>
      <c r="S65" s="40"/>
      <c r="T65" s="40"/>
      <c r="U65" s="40"/>
      <c r="V65" s="40"/>
      <c r="W65" s="40"/>
      <c r="X65" s="40"/>
      <c r="Y65" s="40"/>
      <c r="Z65" s="40"/>
    </row>
    <row r="66" ht="10.5" customHeight="1">
      <c r="A66" s="40"/>
      <c r="B66" s="40"/>
      <c r="C66" s="40"/>
      <c r="D66" s="40"/>
      <c r="E66" s="40"/>
      <c r="F66" s="40"/>
      <c r="G66" s="40"/>
      <c r="H66" s="40"/>
      <c r="I66" s="40"/>
      <c r="J66" s="40"/>
      <c r="K66" s="40"/>
      <c r="L66" s="40"/>
      <c r="M66" s="40"/>
      <c r="N66" s="40"/>
      <c r="O66" s="40"/>
      <c r="P66" s="40"/>
      <c r="Q66" s="40"/>
      <c r="R66" s="40"/>
      <c r="S66" s="40"/>
      <c r="T66" s="40"/>
      <c r="U66" s="40"/>
      <c r="V66" s="40"/>
      <c r="W66" s="40"/>
      <c r="X66" s="40"/>
      <c r="Y66" s="40"/>
      <c r="Z66" s="40"/>
    </row>
    <row r="67" ht="10.5" customHeight="1">
      <c r="A67" s="113"/>
      <c r="B67" s="113"/>
      <c r="C67" s="113"/>
      <c r="D67" s="40"/>
      <c r="E67" s="40"/>
      <c r="F67" s="40"/>
      <c r="G67" s="40"/>
      <c r="H67" s="40"/>
      <c r="I67" s="40"/>
      <c r="J67" s="40"/>
      <c r="K67" s="40"/>
      <c r="L67" s="40"/>
      <c r="M67" s="40"/>
      <c r="N67" s="40"/>
      <c r="O67" s="40"/>
      <c r="P67" s="40"/>
      <c r="Q67" s="40"/>
      <c r="R67" s="40"/>
      <c r="S67" s="40"/>
      <c r="T67" s="40"/>
      <c r="U67" s="40"/>
      <c r="V67" s="40"/>
      <c r="W67" s="40"/>
      <c r="X67" s="40"/>
      <c r="Y67" s="40"/>
      <c r="Z67" s="40"/>
    </row>
    <row r="68" ht="10.5" customHeight="1">
      <c r="A68" s="113"/>
      <c r="B68" s="113"/>
      <c r="C68" s="113"/>
      <c r="D68" s="40"/>
      <c r="E68" s="40"/>
      <c r="F68" s="40"/>
      <c r="G68" s="40"/>
      <c r="H68" s="40"/>
      <c r="I68" s="40"/>
      <c r="J68" s="40"/>
      <c r="K68" s="40"/>
      <c r="L68" s="40"/>
      <c r="M68" s="40"/>
      <c r="N68" s="40"/>
      <c r="O68" s="40"/>
      <c r="P68" s="40"/>
      <c r="Q68" s="40"/>
      <c r="R68" s="40"/>
      <c r="S68" s="40"/>
      <c r="T68" s="40"/>
      <c r="U68" s="40"/>
      <c r="V68" s="40"/>
      <c r="W68" s="40"/>
      <c r="X68" s="40"/>
      <c r="Y68" s="40"/>
      <c r="Z68" s="40"/>
    </row>
    <row r="69">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row>
    <row r="70">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ht="10.5" customHeight="1">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row>
    <row r="175" ht="10.5" customHeight="1">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row>
    <row r="176" ht="10.5" customHeight="1">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row>
    <row r="177" ht="10.5" customHeight="1">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ht="10.5" customHeight="1">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ht="10.5" customHeight="1">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ht="10.5" customHeight="1">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ht="10.5" customHeight="1">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ht="10.5" customHeight="1">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ht="10.5" customHeight="1">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ht="10.5" customHeight="1">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ht="10.5" customHeight="1">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ht="10.5" customHeight="1">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ht="10.5" customHeight="1">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ht="10.5" customHeight="1">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ht="10.5" customHeight="1">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ht="10.5" customHeight="1">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ht="10.5" customHeight="1">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ht="10.5" customHeight="1">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ht="10.5" customHeight="1">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ht="10.5" customHeight="1">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ht="10.5" customHeight="1">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ht="10.5" customHeight="1">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ht="10.5" customHeight="1">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ht="10.5" customHeight="1">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ht="10.5" customHeight="1">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ht="10.5" customHeight="1">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ht="10.5" customHeight="1">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ht="10.5" customHeight="1">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ht="10.5" customHeight="1">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ht="10.5" customHeight="1">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ht="10.5" customHeight="1">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ht="10.5" customHeight="1">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ht="10.5" customHeight="1">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ht="10.5" customHeight="1">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ht="10.5" customHeight="1">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ht="10.5" customHeight="1">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ht="10.5" customHeight="1">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ht="10.5" customHeight="1">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ht="10.5" customHeight="1">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ht="10.5" customHeight="1">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ht="10.5" customHeight="1">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ht="10.5" customHeight="1">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ht="10.5" customHeight="1">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ht="10.5" customHeight="1">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ht="10.5" customHeight="1">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ht="10.5" customHeight="1">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ht="10.5" customHeight="1">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ht="10.5" customHeight="1">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ht="10.5" customHeight="1">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ht="10.5" customHeight="1">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ht="10.5" customHeight="1">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ht="10.5" customHeight="1">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ht="10.5" customHeight="1">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ht="10.5" customHeight="1">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ht="10.5" customHeight="1">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ht="10.5" customHeight="1">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ht="10.5" customHeight="1">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ht="10.5" customHeight="1">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ht="10.5" customHeight="1">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ht="10.5" customHeight="1">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ht="10.5" customHeight="1">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ht="10.5" customHeight="1">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ht="10.5" customHeight="1">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ht="10.5" customHeight="1">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ht="10.5" customHeight="1">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ht="10.5" customHeight="1">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ht="10.5" customHeight="1">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ht="10.5" customHeight="1">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ht="10.5" customHeight="1">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ht="10.5" customHeight="1">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ht="10.5" customHeight="1">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ht="10.5" customHeight="1">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ht="10.5" customHeight="1">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ht="10.5" customHeight="1">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ht="10.5" customHeight="1">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ht="10.5" customHeight="1">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ht="10.5" customHeight="1">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ht="10.5" customHeight="1">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ht="10.5" customHeight="1">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ht="10.5" customHeight="1">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ht="10.5" customHeight="1">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ht="10.5" customHeight="1">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ht="10.5" customHeight="1">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ht="10.5" customHeight="1">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ht="10.5" customHeight="1">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ht="10.5" customHeight="1">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ht="10.5" customHeight="1">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ht="10.5" customHeight="1">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ht="10.5" customHeight="1">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ht="10.5" customHeight="1">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ht="10.5" customHeight="1">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ht="10.5" customHeight="1">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ht="10.5" customHeight="1">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ht="10.5" customHeight="1">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ht="10.5" customHeight="1">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ht="10.5" customHeight="1">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ht="10.5" customHeight="1">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ht="10.5" customHeight="1">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ht="10.5" customHeight="1">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ht="10.5" customHeight="1">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ht="10.5" customHeight="1">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ht="10.5" customHeight="1">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ht="10.5" customHeight="1">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ht="10.5" customHeight="1">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ht="10.5" customHeight="1">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ht="10.5" customHeight="1">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ht="10.5" customHeight="1">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ht="10.5" customHeight="1">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ht="10.5" customHeight="1">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ht="10.5" customHeight="1">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ht="10.5" customHeight="1">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ht="10.5" customHeight="1">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ht="10.5" customHeight="1">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ht="10.5" customHeight="1">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ht="10.5" customHeight="1">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ht="10.5" customHeight="1">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ht="10.5" customHeight="1">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ht="10.5" customHeight="1">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ht="10.5" customHeight="1">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ht="10.5" customHeight="1">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ht="10.5" customHeight="1">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ht="10.5" customHeight="1">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ht="10.5" customHeight="1">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ht="10.5" customHeight="1">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ht="10.5" customHeight="1">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ht="10.5" customHeight="1">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ht="10.5" customHeight="1">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ht="10.5" customHeight="1">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ht="10.5" customHeight="1">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ht="10.5" customHeight="1">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ht="10.5" customHeight="1">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ht="10.5" customHeight="1">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ht="10.5" customHeight="1">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ht="10.5" customHeight="1">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ht="10.5" customHeight="1">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ht="10.5" customHeight="1">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ht="10.5" customHeight="1">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ht="10.5" customHeight="1">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ht="10.5" customHeight="1">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ht="10.5" customHeight="1">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ht="10.5" customHeight="1">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ht="10.5" customHeight="1">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ht="10.5" customHeight="1">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ht="10.5" customHeight="1">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ht="10.5" customHeight="1">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ht="10.5" customHeight="1">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ht="10.5" customHeight="1">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ht="10.5" customHeight="1">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ht="10.5" customHeight="1">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ht="10.5" customHeight="1">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ht="10.5" customHeight="1">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ht="10.5" customHeight="1">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ht="10.5" customHeight="1">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ht="10.5" customHeight="1">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ht="10.5" customHeight="1">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ht="10.5" customHeight="1">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ht="10.5" customHeight="1">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ht="10.5" customHeight="1">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ht="10.5" customHeight="1">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ht="10.5" customHeight="1">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ht="10.5" customHeight="1">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ht="10.5" customHeight="1">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ht="10.5" customHeight="1">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ht="10.5" customHeight="1">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ht="10.5" customHeight="1">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ht="10.5" customHeight="1">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ht="10.5" customHeight="1">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ht="10.5" customHeight="1">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ht="10.5" customHeight="1">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ht="10.5" customHeight="1">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ht="10.5" customHeight="1">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ht="10.5" customHeight="1">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ht="10.5" customHeight="1">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ht="10.5" customHeight="1">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ht="10.5" customHeight="1">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ht="10.5" customHeight="1">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ht="10.5" customHeight="1">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ht="10.5" customHeight="1">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ht="10.5" customHeight="1">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ht="10.5" customHeight="1">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ht="10.5" customHeight="1">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ht="10.5" customHeight="1">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ht="10.5" customHeight="1">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ht="10.5" customHeight="1">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ht="10.5" customHeight="1">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ht="10.5" customHeight="1">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ht="10.5" customHeight="1">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ht="10.5" customHeight="1">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ht="10.5" customHeight="1">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ht="10.5" customHeight="1">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ht="10.5" customHeight="1">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ht="10.5" customHeight="1">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ht="10.5" customHeight="1">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ht="10.5" customHeight="1">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ht="10.5" customHeight="1">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ht="10.5" customHeight="1">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ht="10.5" customHeight="1">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ht="10.5" customHeight="1">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ht="10.5" customHeight="1">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ht="10.5" customHeight="1">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ht="10.5" customHeight="1">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ht="10.5" customHeight="1">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ht="10.5" customHeight="1">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ht="10.5" customHeight="1">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ht="10.5" customHeight="1">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ht="10.5" customHeight="1">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ht="10.5" customHeight="1">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ht="10.5" customHeight="1">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ht="10.5" customHeight="1">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ht="10.5" customHeight="1">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ht="10.5" customHeight="1">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ht="10.5" customHeight="1">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ht="10.5" customHeight="1">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ht="10.5" customHeight="1">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ht="10.5" customHeight="1">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ht="10.5" customHeight="1">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ht="10.5" customHeight="1">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ht="10.5" customHeight="1">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ht="10.5" customHeight="1">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ht="10.5" customHeight="1">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ht="10.5" customHeight="1">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ht="10.5" customHeight="1">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ht="10.5" customHeight="1">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ht="10.5" customHeight="1">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ht="10.5" customHeight="1">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ht="10.5" customHeight="1">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ht="10.5" customHeight="1">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ht="10.5" customHeight="1">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ht="10.5" customHeight="1">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ht="10.5" customHeight="1">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ht="10.5" customHeight="1">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ht="10.5" customHeight="1">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ht="10.5" customHeight="1">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ht="10.5" customHeight="1">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ht="10.5" customHeight="1">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ht="10.5" customHeight="1">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ht="10.5" customHeight="1">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ht="10.5" customHeight="1">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ht="10.5" customHeight="1">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ht="10.5" customHeight="1">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ht="10.5" customHeight="1">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ht="10.5" customHeight="1">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ht="10.5" customHeight="1">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ht="10.5" customHeight="1">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ht="10.5" customHeight="1">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ht="10.5" customHeight="1">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ht="10.5" customHeight="1">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ht="10.5" customHeight="1">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ht="10.5" customHeight="1">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ht="10.5" customHeight="1">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ht="10.5" customHeight="1">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ht="10.5" customHeight="1">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ht="10.5" customHeight="1">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ht="10.5" customHeight="1">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ht="10.5" customHeight="1">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ht="10.5" customHeight="1">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ht="10.5" customHeight="1">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ht="10.5" customHeight="1">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ht="10.5" customHeight="1">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ht="10.5" customHeight="1">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ht="10.5" customHeight="1">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ht="10.5" customHeight="1">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ht="10.5" customHeight="1">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ht="10.5" customHeight="1">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ht="10.5" customHeight="1">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ht="10.5" customHeight="1">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ht="10.5" customHeight="1">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ht="10.5" customHeight="1">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ht="10.5" customHeight="1">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ht="10.5" customHeight="1">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ht="10.5" customHeight="1">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ht="10.5" customHeight="1">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ht="10.5" customHeight="1">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ht="10.5" customHeight="1">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ht="10.5" customHeight="1">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ht="10.5" customHeight="1">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ht="10.5" customHeight="1">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ht="10.5" customHeight="1">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ht="10.5" customHeight="1">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ht="10.5" customHeight="1">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ht="10.5" customHeight="1">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ht="10.5" customHeight="1">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ht="10.5" customHeight="1">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ht="10.5" customHeight="1">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ht="10.5" customHeight="1">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ht="10.5" customHeight="1">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ht="10.5" customHeight="1">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ht="10.5" customHeight="1">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ht="10.5" customHeight="1">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ht="10.5" customHeight="1">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ht="10.5" customHeight="1">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ht="10.5" customHeight="1">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ht="10.5" customHeight="1">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ht="10.5" customHeight="1">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ht="10.5" customHeight="1">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ht="10.5" customHeight="1">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ht="10.5" customHeight="1">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ht="10.5" customHeight="1">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ht="10.5" customHeight="1">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ht="10.5" customHeight="1">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ht="10.5" customHeight="1">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ht="10.5" customHeight="1">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ht="10.5" customHeight="1">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ht="10.5" customHeight="1">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ht="10.5" customHeight="1">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ht="10.5" customHeight="1">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ht="10.5" customHeight="1">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ht="10.5" customHeight="1">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ht="10.5" customHeight="1">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ht="10.5" customHeight="1">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ht="10.5" customHeight="1">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ht="10.5" customHeight="1">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ht="10.5" customHeight="1">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ht="10.5" customHeight="1">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ht="10.5" customHeight="1">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ht="10.5" customHeight="1">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ht="10.5" customHeight="1">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ht="10.5" customHeight="1">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ht="10.5" customHeight="1">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ht="10.5" customHeight="1">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ht="10.5" customHeight="1">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ht="10.5" customHeight="1">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ht="10.5" customHeight="1">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ht="10.5" customHeight="1">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ht="10.5" customHeight="1">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ht="10.5" customHeight="1">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ht="10.5" customHeight="1">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ht="10.5" customHeight="1">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ht="10.5" customHeight="1">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ht="10.5" customHeight="1">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ht="10.5" customHeight="1">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ht="10.5" customHeight="1">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ht="10.5" customHeight="1">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ht="10.5" customHeight="1">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ht="10.5" customHeight="1">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ht="10.5" customHeight="1">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ht="10.5" customHeight="1">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ht="10.5" customHeight="1">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ht="10.5" customHeight="1">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ht="10.5" customHeight="1">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ht="10.5" customHeight="1">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ht="10.5" customHeight="1">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ht="10.5" customHeight="1">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ht="10.5" customHeight="1">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ht="10.5" customHeight="1">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ht="10.5" customHeight="1">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ht="10.5" customHeight="1">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ht="10.5" customHeight="1">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ht="10.5" customHeight="1">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ht="10.5" customHeight="1">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ht="10.5" customHeight="1">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ht="10.5" customHeight="1">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ht="10.5" customHeight="1">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ht="10.5" customHeight="1">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ht="10.5" customHeight="1">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ht="10.5" customHeight="1">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ht="10.5" customHeight="1">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ht="10.5" customHeight="1">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ht="10.5" customHeight="1">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ht="10.5" customHeight="1">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ht="10.5" customHeight="1">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ht="10.5" customHeight="1">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ht="10.5" customHeight="1">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ht="10.5" customHeight="1">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ht="10.5" customHeight="1">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ht="10.5" customHeight="1">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ht="10.5" customHeight="1">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ht="10.5" customHeight="1">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ht="10.5" customHeight="1">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ht="10.5" customHeight="1">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ht="10.5" customHeight="1">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ht="10.5" customHeight="1">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ht="10.5" customHeight="1">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ht="10.5" customHeight="1">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ht="10.5" customHeight="1">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ht="10.5" customHeight="1">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ht="10.5" customHeight="1">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ht="10.5" customHeight="1">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ht="10.5" customHeight="1">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ht="10.5" customHeight="1">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ht="10.5" customHeight="1">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ht="10.5" customHeight="1">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ht="10.5" customHeight="1">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ht="10.5" customHeight="1">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ht="10.5" customHeight="1">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ht="10.5" customHeight="1">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ht="10.5" customHeight="1">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ht="10.5" customHeight="1">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ht="10.5" customHeight="1">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ht="10.5" customHeight="1">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ht="10.5" customHeight="1">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ht="10.5" customHeight="1">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ht="10.5" customHeight="1">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ht="10.5" customHeight="1">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ht="10.5" customHeight="1">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ht="10.5" customHeight="1">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ht="10.5" customHeight="1">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ht="10.5" customHeight="1">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ht="10.5" customHeight="1">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ht="10.5" customHeight="1">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ht="10.5" customHeight="1">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ht="10.5" customHeight="1">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ht="10.5" customHeight="1">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ht="10.5" customHeight="1">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ht="10.5" customHeight="1">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ht="10.5" customHeight="1">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ht="10.5" customHeight="1">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ht="10.5" customHeight="1">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ht="10.5" customHeight="1">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ht="10.5" customHeight="1">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ht="10.5" customHeight="1">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ht="10.5" customHeight="1">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ht="10.5" customHeight="1">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ht="10.5" customHeight="1">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ht="10.5" customHeight="1">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ht="10.5" customHeight="1">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ht="10.5" customHeight="1">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ht="10.5" customHeight="1">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ht="10.5" customHeight="1">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ht="10.5" customHeight="1">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ht="10.5" customHeight="1">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ht="10.5" customHeight="1">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ht="10.5" customHeight="1">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ht="10.5" customHeight="1">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ht="10.5" customHeight="1">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ht="10.5" customHeight="1">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ht="10.5" customHeight="1">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ht="10.5" customHeight="1">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ht="10.5" customHeight="1">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ht="10.5" customHeight="1">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ht="10.5" customHeight="1">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ht="10.5" customHeight="1">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ht="10.5" customHeight="1">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ht="10.5" customHeight="1">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ht="10.5" customHeight="1">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ht="10.5" customHeight="1">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ht="10.5" customHeight="1">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ht="10.5" customHeight="1">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ht="10.5" customHeight="1">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ht="10.5" customHeight="1">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ht="10.5" customHeight="1">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ht="10.5" customHeight="1">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ht="10.5" customHeight="1">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ht="10.5" customHeight="1">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ht="10.5" customHeight="1">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ht="10.5" customHeight="1">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ht="10.5" customHeight="1">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ht="10.5" customHeight="1">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ht="10.5" customHeight="1">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ht="10.5" customHeight="1">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ht="10.5" customHeight="1">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ht="10.5" customHeight="1">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ht="10.5" customHeight="1">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ht="10.5" customHeight="1">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ht="10.5" customHeight="1">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ht="10.5" customHeight="1">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ht="10.5" customHeight="1">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ht="10.5" customHeight="1">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ht="10.5" customHeight="1">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ht="10.5" customHeight="1">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ht="10.5" customHeight="1">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ht="10.5" customHeight="1">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ht="10.5" customHeight="1">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ht="10.5" customHeight="1">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ht="10.5" customHeight="1">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ht="10.5" customHeight="1">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ht="10.5" customHeight="1">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ht="10.5" customHeight="1">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ht="10.5" customHeight="1">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ht="10.5" customHeight="1">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ht="10.5" customHeight="1">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ht="10.5" customHeight="1">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ht="10.5" customHeight="1">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ht="10.5" customHeight="1">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ht="10.5" customHeight="1">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ht="10.5" customHeight="1">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ht="10.5" customHeight="1">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ht="10.5" customHeight="1">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ht="10.5" customHeight="1">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ht="10.5" customHeight="1">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ht="10.5" customHeight="1">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ht="10.5" customHeight="1">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ht="10.5" customHeight="1">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ht="10.5" customHeight="1">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ht="10.5" customHeight="1">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ht="10.5" customHeight="1">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ht="10.5" customHeight="1">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ht="10.5" customHeight="1">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ht="10.5" customHeight="1">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ht="10.5" customHeight="1">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ht="10.5" customHeight="1">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ht="10.5" customHeight="1">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ht="10.5" customHeight="1">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ht="10.5" customHeight="1">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ht="10.5" customHeight="1">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ht="10.5" customHeight="1">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ht="10.5" customHeight="1">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ht="10.5" customHeight="1">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ht="10.5" customHeight="1">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ht="10.5" customHeight="1">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ht="10.5" customHeight="1">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ht="10.5" customHeight="1">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ht="10.5" customHeight="1">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ht="10.5" customHeight="1">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ht="10.5" customHeight="1">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ht="10.5" customHeight="1">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ht="10.5" customHeight="1">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ht="10.5" customHeight="1">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ht="10.5" customHeight="1">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ht="10.5" customHeight="1">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ht="10.5" customHeight="1">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ht="10.5" customHeight="1">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ht="10.5" customHeight="1">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ht="10.5" customHeight="1">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ht="10.5" customHeight="1">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ht="10.5" customHeight="1">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ht="10.5" customHeight="1">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ht="10.5" customHeight="1">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ht="10.5" customHeight="1">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ht="10.5" customHeight="1">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ht="10.5" customHeight="1">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ht="10.5" customHeight="1">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ht="10.5" customHeight="1">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ht="10.5" customHeight="1">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ht="10.5" customHeight="1">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ht="10.5" customHeight="1">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ht="10.5" customHeight="1">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ht="10.5" customHeight="1">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ht="10.5" customHeight="1">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ht="10.5" customHeight="1">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ht="10.5" customHeight="1">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ht="10.5" customHeight="1">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ht="10.5" customHeight="1">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ht="10.5" customHeight="1">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ht="10.5" customHeight="1">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ht="10.5" customHeight="1">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ht="10.5" customHeight="1">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ht="10.5" customHeight="1">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ht="10.5" customHeight="1">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ht="10.5" customHeight="1">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ht="10.5" customHeight="1">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ht="10.5" customHeight="1">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ht="10.5" customHeight="1">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ht="10.5" customHeight="1">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ht="10.5" customHeight="1">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ht="10.5" customHeight="1">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ht="10.5" customHeight="1">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ht="10.5" customHeight="1">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ht="10.5" customHeight="1">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ht="10.5" customHeight="1">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ht="10.5" customHeight="1">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ht="10.5" customHeight="1">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ht="10.5" customHeight="1">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ht="10.5" customHeight="1">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ht="10.5" customHeight="1">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ht="10.5" customHeight="1">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ht="10.5" customHeight="1">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ht="10.5" customHeight="1">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ht="10.5" customHeight="1">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ht="10.5" customHeight="1">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ht="10.5" customHeight="1">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ht="10.5" customHeight="1">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ht="10.5" customHeight="1">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ht="10.5" customHeight="1">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ht="10.5" customHeight="1">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ht="10.5" customHeight="1">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ht="10.5" customHeight="1">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ht="10.5" customHeight="1">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ht="10.5" customHeight="1">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ht="10.5" customHeight="1">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ht="10.5" customHeight="1">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ht="10.5" customHeight="1">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ht="10.5" customHeight="1">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ht="10.5" customHeight="1">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ht="10.5" customHeight="1">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ht="10.5" customHeight="1">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ht="10.5" customHeight="1">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ht="10.5" customHeight="1">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ht="10.5" customHeight="1">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ht="10.5" customHeight="1">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ht="10.5" customHeight="1">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ht="10.5" customHeight="1">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ht="10.5" customHeight="1">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ht="10.5" customHeight="1">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ht="10.5" customHeight="1">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ht="10.5" customHeight="1">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ht="10.5" customHeight="1">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ht="10.5" customHeight="1">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ht="10.5" customHeight="1">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ht="10.5" customHeight="1">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ht="10.5" customHeight="1">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ht="10.5" customHeight="1">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ht="10.5" customHeight="1">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ht="10.5" customHeight="1">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ht="10.5" customHeight="1">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ht="10.5" customHeight="1">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ht="10.5" customHeight="1">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ht="10.5" customHeight="1">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ht="10.5" customHeight="1">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ht="10.5" customHeight="1">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ht="10.5" customHeight="1">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ht="10.5" customHeight="1">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ht="10.5" customHeight="1">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ht="10.5" customHeight="1">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ht="10.5" customHeight="1">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ht="10.5" customHeight="1">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ht="10.5" customHeight="1">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ht="10.5" customHeight="1">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ht="10.5" customHeight="1">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ht="10.5" customHeight="1">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ht="10.5" customHeight="1">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ht="10.5" customHeight="1">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ht="10.5" customHeight="1">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ht="10.5" customHeight="1">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ht="10.5" customHeight="1">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ht="10.5" customHeight="1">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ht="10.5" customHeight="1">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ht="10.5" customHeight="1">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ht="10.5" customHeight="1">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ht="10.5" customHeight="1">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ht="10.5" customHeight="1">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ht="10.5" customHeight="1">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ht="10.5" customHeight="1">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ht="10.5" customHeight="1">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ht="10.5" customHeight="1">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ht="10.5" customHeight="1">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ht="10.5" customHeight="1">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ht="10.5" customHeight="1">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ht="10.5" customHeight="1">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ht="10.5" customHeight="1">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ht="10.5" customHeight="1">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ht="10.5" customHeight="1">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ht="10.5" customHeight="1">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ht="10.5" customHeight="1">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ht="10.5" customHeight="1">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ht="10.5" customHeight="1">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ht="10.5" customHeight="1">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ht="10.5" customHeight="1">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ht="10.5" customHeight="1">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ht="10.5" customHeight="1">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ht="10.5" customHeight="1">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ht="10.5" customHeight="1">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ht="10.5" customHeight="1">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ht="10.5" customHeight="1">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ht="10.5" customHeight="1">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ht="10.5" customHeight="1">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ht="10.5" customHeight="1">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ht="10.5" customHeight="1">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ht="10.5" customHeight="1">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ht="10.5" customHeight="1">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ht="10.5" customHeight="1">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ht="10.5" customHeight="1">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ht="10.5" customHeight="1">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ht="10.5" customHeight="1">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ht="10.5" customHeight="1">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ht="10.5" customHeight="1">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ht="10.5" customHeight="1">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ht="10.5" customHeight="1">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ht="10.5" customHeight="1">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ht="10.5" customHeight="1">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ht="10.5" customHeight="1">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ht="10.5" customHeight="1">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ht="10.5" customHeight="1">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ht="10.5" customHeight="1">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ht="10.5" customHeight="1">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ht="10.5" customHeight="1">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ht="10.5" customHeight="1">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ht="10.5" customHeight="1">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ht="10.5" customHeight="1">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ht="10.5" customHeight="1">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ht="10.5" customHeight="1">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ht="10.5" customHeight="1">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ht="10.5" customHeight="1">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ht="10.5" customHeight="1">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ht="10.5" customHeight="1">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ht="10.5" customHeight="1">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ht="10.5" customHeight="1">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ht="10.5" customHeight="1">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ht="10.5" customHeight="1">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ht="10.5" customHeight="1">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ht="10.5" customHeight="1">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ht="10.5" customHeight="1">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ht="10.5" customHeight="1">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ht="10.5" customHeight="1">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ht="10.5" customHeight="1">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ht="10.5" customHeight="1">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ht="10.5" customHeight="1">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ht="10.5" customHeight="1">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ht="10.5" customHeight="1">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ht="10.5" customHeight="1">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ht="10.5" customHeight="1">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ht="10.5" customHeight="1">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ht="10.5" customHeight="1">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ht="10.5" customHeight="1">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ht="10.5" customHeight="1">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ht="10.5" customHeight="1">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ht="10.5" customHeight="1">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ht="10.5" customHeight="1">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ht="10.5" customHeight="1">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ht="10.5" customHeight="1">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ht="10.5" customHeight="1">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ht="10.5" customHeight="1">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ht="10.5" customHeight="1">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ht="10.5" customHeight="1">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ht="10.5" customHeight="1">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ht="10.5" customHeight="1">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ht="10.5" customHeight="1">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ht="10.5" customHeight="1">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ht="10.5" customHeight="1">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ht="10.5" customHeight="1">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ht="10.5" customHeight="1">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ht="10.5" customHeight="1">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ht="10.5" customHeight="1">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ht="10.5" customHeight="1">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ht="10.5" customHeight="1">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ht="10.5" customHeight="1">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ht="10.5" customHeight="1">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ht="10.5" customHeight="1">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ht="10.5" customHeight="1">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ht="10.5" customHeight="1">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ht="10.5" customHeight="1">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ht="10.5" customHeight="1">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ht="10.5" customHeight="1">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ht="10.5" customHeight="1">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ht="10.5" customHeight="1">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ht="10.5" customHeight="1">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ht="10.5" customHeight="1">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ht="10.5" customHeight="1">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ht="10.5" customHeight="1">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ht="10.5" customHeight="1">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ht="10.5" customHeight="1">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ht="10.5" customHeight="1">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ht="10.5" customHeight="1">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ht="10.5" customHeight="1">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ht="10.5" customHeight="1">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ht="10.5" customHeight="1">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ht="10.5" customHeight="1">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ht="10.5" customHeight="1">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ht="10.5" customHeight="1">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ht="10.5" customHeight="1">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ht="10.5" customHeight="1">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ht="10.5" customHeight="1">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ht="10.5" customHeight="1">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ht="10.5" customHeight="1">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ht="10.5" customHeight="1">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ht="10.5" customHeight="1">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ht="10.5" customHeight="1">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ht="10.5" customHeight="1">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ht="10.5" customHeight="1">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ht="10.5" customHeight="1">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ht="10.5" customHeight="1">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ht="10.5" customHeight="1">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ht="10.5" customHeight="1">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ht="10.5" customHeight="1">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ht="10.5" customHeight="1">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ht="10.5" customHeight="1">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ht="10.5" customHeight="1">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ht="10.5" customHeight="1">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ht="10.5" customHeight="1">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ht="10.5" customHeight="1">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ht="10.5" customHeight="1">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ht="10.5" customHeight="1">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ht="10.5" customHeight="1">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ht="10.5" customHeight="1">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ht="10.5" customHeight="1">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ht="10.5" customHeight="1">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ht="10.5" customHeight="1">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ht="10.5" customHeight="1">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ht="10.5" customHeight="1">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ht="10.5" customHeight="1">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ht="10.5" customHeight="1">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ht="10.5" customHeight="1">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ht="10.5" customHeight="1">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ht="10.5" customHeight="1">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ht="10.5" customHeight="1">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ht="10.5" customHeight="1">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ht="10.5" customHeight="1">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ht="10.5" customHeight="1">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ht="10.5" customHeight="1">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ht="10.5" customHeight="1">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ht="10.5" customHeight="1">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ht="10.5" customHeight="1">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ht="10.5" customHeight="1">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ht="10.5" customHeight="1">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ht="10.5" customHeight="1">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ht="10.5" customHeight="1">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ht="10.5" customHeight="1">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ht="10.5" customHeight="1">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ht="10.5" customHeight="1">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ht="10.5" customHeight="1">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ht="10.5" customHeight="1">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ht="10.5" customHeight="1">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ht="10.5" customHeight="1">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ht="10.5" customHeight="1">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ht="10.5" customHeight="1">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ht="10.5" customHeight="1">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ht="10.5" customHeight="1">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ht="10.5" customHeight="1">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ht="10.5" customHeight="1">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ht="10.5" customHeight="1">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ht="10.5" customHeight="1">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ht="10.5" customHeight="1">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ht="10.5" customHeight="1">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ht="10.5" customHeight="1">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ht="10.5" customHeight="1">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ht="10.5" customHeight="1">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ht="10.5" customHeight="1">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ht="10.5" customHeight="1">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ht="10.5" customHeight="1">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ht="10.5" customHeight="1">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ht="10.5" customHeight="1">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ht="10.5" customHeight="1">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ht="10.5" customHeight="1">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ht="10.5" customHeight="1">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ht="10.5" customHeight="1">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ht="10.5" customHeight="1">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ht="10.5" customHeight="1">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ht="10.5" customHeight="1">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ht="10.5" customHeight="1">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ht="10.5" customHeight="1">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ht="10.5" customHeight="1">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ht="10.5" customHeight="1">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ht="10.5" customHeight="1">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ht="10.5" customHeight="1">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ht="10.5" customHeight="1">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ht="10.5" customHeight="1">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ht="10.5" customHeight="1">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ht="10.5" customHeight="1">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row r="1003" ht="10.5" customHeight="1">
      <c r="A1003" s="40"/>
      <c r="B1003" s="40"/>
      <c r="C1003" s="40"/>
      <c r="D1003" s="40"/>
      <c r="E1003" s="40"/>
      <c r="F1003" s="40"/>
      <c r="G1003" s="40"/>
      <c r="H1003" s="40"/>
      <c r="I1003" s="40"/>
      <c r="J1003" s="40"/>
      <c r="K1003" s="40"/>
      <c r="L1003" s="40"/>
      <c r="M1003" s="40"/>
      <c r="N1003" s="40"/>
      <c r="O1003" s="40"/>
      <c r="P1003" s="40"/>
      <c r="Q1003" s="40"/>
      <c r="R1003" s="40"/>
      <c r="S1003" s="40"/>
      <c r="T1003" s="40"/>
      <c r="U1003" s="40"/>
      <c r="V1003" s="40"/>
      <c r="W1003" s="40"/>
      <c r="X1003" s="40"/>
      <c r="Y1003" s="40"/>
      <c r="Z1003" s="40"/>
    </row>
    <row r="1004" ht="10.5" customHeight="1">
      <c r="A1004" s="40"/>
      <c r="B1004" s="40"/>
      <c r="C1004" s="40"/>
      <c r="D1004" s="40"/>
      <c r="E1004" s="40"/>
      <c r="F1004" s="40"/>
      <c r="G1004" s="40"/>
      <c r="H1004" s="40"/>
      <c r="I1004" s="40"/>
      <c r="J1004" s="40"/>
      <c r="K1004" s="40"/>
      <c r="L1004" s="40"/>
      <c r="M1004" s="40"/>
      <c r="N1004" s="40"/>
      <c r="O1004" s="40"/>
      <c r="P1004" s="40"/>
      <c r="Q1004" s="40"/>
      <c r="R1004" s="40"/>
      <c r="S1004" s="40"/>
      <c r="T1004" s="40"/>
      <c r="U1004" s="40"/>
      <c r="V1004" s="40"/>
      <c r="W1004" s="40"/>
      <c r="X1004" s="40"/>
      <c r="Y1004" s="40"/>
      <c r="Z1004" s="40"/>
    </row>
    <row r="1005" ht="10.5" customHeight="1">
      <c r="A1005" s="40"/>
      <c r="B1005" s="40"/>
      <c r="C1005" s="40"/>
      <c r="D1005" s="40"/>
      <c r="E1005" s="40"/>
      <c r="F1005" s="40"/>
      <c r="G1005" s="40"/>
      <c r="H1005" s="40"/>
      <c r="I1005" s="40"/>
      <c r="J1005" s="40"/>
      <c r="K1005" s="40"/>
      <c r="L1005" s="40"/>
      <c r="M1005" s="40"/>
      <c r="N1005" s="40"/>
      <c r="O1005" s="40"/>
      <c r="P1005" s="40"/>
      <c r="Q1005" s="40"/>
      <c r="R1005" s="40"/>
      <c r="S1005" s="40"/>
      <c r="T1005" s="40"/>
      <c r="U1005" s="40"/>
      <c r="V1005" s="40"/>
      <c r="W1005" s="40"/>
      <c r="X1005" s="40"/>
      <c r="Y1005" s="40"/>
      <c r="Z1005" s="40"/>
    </row>
    <row r="1006" ht="10.5" customHeight="1">
      <c r="A1006" s="40"/>
      <c r="B1006" s="40"/>
      <c r="C1006" s="40"/>
      <c r="D1006" s="40"/>
      <c r="E1006" s="40"/>
      <c r="F1006" s="40"/>
      <c r="G1006" s="40"/>
      <c r="H1006" s="40"/>
      <c r="I1006" s="40"/>
      <c r="J1006" s="40"/>
      <c r="K1006" s="40"/>
      <c r="L1006" s="40"/>
      <c r="M1006" s="40"/>
      <c r="N1006" s="40"/>
      <c r="O1006" s="40"/>
      <c r="P1006" s="40"/>
      <c r="Q1006" s="40"/>
      <c r="R1006" s="40"/>
      <c r="S1006" s="40"/>
      <c r="T1006" s="40"/>
      <c r="U1006" s="40"/>
      <c r="V1006" s="40"/>
      <c r="W1006" s="40"/>
      <c r="X1006" s="40"/>
      <c r="Y1006" s="40"/>
      <c r="Z1006" s="40"/>
    </row>
    <row r="1007" ht="10.5" customHeight="1">
      <c r="A1007" s="40"/>
      <c r="B1007" s="40"/>
      <c r="C1007" s="40"/>
      <c r="D1007" s="40"/>
      <c r="E1007" s="40"/>
      <c r="F1007" s="40"/>
      <c r="G1007" s="40"/>
      <c r="H1007" s="40"/>
      <c r="I1007" s="40"/>
      <c r="J1007" s="40"/>
      <c r="K1007" s="40"/>
      <c r="L1007" s="40"/>
      <c r="M1007" s="40"/>
      <c r="N1007" s="40"/>
      <c r="O1007" s="40"/>
      <c r="P1007" s="40"/>
      <c r="Q1007" s="40"/>
      <c r="R1007" s="40"/>
      <c r="S1007" s="40"/>
      <c r="T1007" s="40"/>
      <c r="U1007" s="40"/>
      <c r="V1007" s="40"/>
      <c r="W1007" s="40"/>
      <c r="X1007" s="40"/>
      <c r="Y1007" s="40"/>
      <c r="Z1007" s="40"/>
    </row>
    <row r="1008" ht="10.5" customHeight="1">
      <c r="A1008" s="40"/>
      <c r="B1008" s="40"/>
      <c r="C1008" s="40"/>
      <c r="D1008" s="40"/>
      <c r="E1008" s="40"/>
      <c r="F1008" s="40"/>
      <c r="G1008" s="40"/>
      <c r="H1008" s="40"/>
      <c r="I1008" s="40"/>
      <c r="J1008" s="40"/>
      <c r="K1008" s="40"/>
      <c r="L1008" s="40"/>
      <c r="M1008" s="40"/>
      <c r="N1008" s="40"/>
      <c r="O1008" s="40"/>
      <c r="P1008" s="40"/>
      <c r="Q1008" s="40"/>
      <c r="R1008" s="40"/>
      <c r="S1008" s="40"/>
      <c r="T1008" s="40"/>
      <c r="U1008" s="40"/>
      <c r="V1008" s="40"/>
      <c r="W1008" s="40"/>
      <c r="X1008" s="40"/>
      <c r="Y1008" s="40"/>
      <c r="Z1008" s="40"/>
    </row>
    <row r="1009" ht="10.5" customHeight="1">
      <c r="A1009" s="40"/>
      <c r="B1009" s="40"/>
      <c r="C1009" s="40"/>
      <c r="D1009" s="40"/>
      <c r="E1009" s="40"/>
      <c r="F1009" s="40"/>
      <c r="G1009" s="40"/>
      <c r="H1009" s="40"/>
      <c r="I1009" s="40"/>
      <c r="J1009" s="40"/>
      <c r="K1009" s="40"/>
      <c r="L1009" s="40"/>
      <c r="M1009" s="40"/>
      <c r="N1009" s="40"/>
      <c r="O1009" s="40"/>
      <c r="P1009" s="40"/>
      <c r="Q1009" s="40"/>
      <c r="R1009" s="40"/>
      <c r="S1009" s="40"/>
      <c r="T1009" s="40"/>
      <c r="U1009" s="40"/>
      <c r="V1009" s="40"/>
      <c r="W1009" s="40"/>
      <c r="X1009" s="40"/>
      <c r="Y1009" s="40"/>
      <c r="Z1009" s="40"/>
    </row>
    <row r="1010" ht="10.5" customHeight="1">
      <c r="A1010" s="40"/>
      <c r="B1010" s="40"/>
      <c r="C1010" s="40"/>
      <c r="D1010" s="40"/>
      <c r="E1010" s="40"/>
      <c r="F1010" s="40"/>
      <c r="G1010" s="40"/>
      <c r="H1010" s="40"/>
      <c r="I1010" s="40"/>
      <c r="J1010" s="40"/>
      <c r="K1010" s="40"/>
      <c r="L1010" s="40"/>
      <c r="M1010" s="40"/>
      <c r="N1010" s="40"/>
      <c r="O1010" s="40"/>
      <c r="P1010" s="40"/>
      <c r="Q1010" s="40"/>
      <c r="R1010" s="40"/>
      <c r="S1010" s="40"/>
      <c r="T1010" s="40"/>
      <c r="U1010" s="40"/>
      <c r="V1010" s="40"/>
      <c r="W1010" s="40"/>
      <c r="X1010" s="40"/>
      <c r="Y1010" s="40"/>
      <c r="Z1010" s="40"/>
    </row>
    <row r="1011" ht="10.5" customHeight="1">
      <c r="A1011" s="40"/>
      <c r="B1011" s="40"/>
      <c r="C1011" s="40"/>
      <c r="D1011" s="40"/>
      <c r="E1011" s="40"/>
      <c r="F1011" s="40"/>
      <c r="G1011" s="40"/>
      <c r="H1011" s="40"/>
      <c r="I1011" s="40"/>
      <c r="J1011" s="40"/>
      <c r="K1011" s="40"/>
      <c r="L1011" s="40"/>
      <c r="M1011" s="40"/>
      <c r="N1011" s="40"/>
      <c r="O1011" s="40"/>
      <c r="P1011" s="40"/>
      <c r="Q1011" s="40"/>
      <c r="R1011" s="40"/>
      <c r="S1011" s="40"/>
      <c r="T1011" s="40"/>
      <c r="U1011" s="40"/>
      <c r="V1011" s="40"/>
      <c r="W1011" s="40"/>
      <c r="X1011" s="40"/>
      <c r="Y1011" s="40"/>
      <c r="Z1011" s="40"/>
    </row>
    <row r="1012" ht="10.5" customHeight="1">
      <c r="A1012" s="40"/>
      <c r="B1012" s="40"/>
      <c r="C1012" s="40"/>
      <c r="D1012" s="40"/>
      <c r="E1012" s="40"/>
      <c r="F1012" s="40"/>
      <c r="G1012" s="40"/>
      <c r="H1012" s="40"/>
      <c r="I1012" s="40"/>
      <c r="J1012" s="40"/>
      <c r="K1012" s="40"/>
      <c r="L1012" s="40"/>
      <c r="M1012" s="40"/>
      <c r="N1012" s="40"/>
      <c r="O1012" s="40"/>
      <c r="P1012" s="40"/>
      <c r="Q1012" s="40"/>
      <c r="R1012" s="40"/>
      <c r="S1012" s="40"/>
      <c r="T1012" s="40"/>
      <c r="U1012" s="40"/>
      <c r="V1012" s="40"/>
      <c r="W1012" s="40"/>
      <c r="X1012" s="40"/>
      <c r="Y1012" s="40"/>
      <c r="Z1012" s="40"/>
    </row>
    <row r="1013" ht="10.5" customHeight="1">
      <c r="A1013" s="40"/>
      <c r="B1013" s="40"/>
      <c r="C1013" s="40"/>
      <c r="D1013" s="40"/>
      <c r="E1013" s="40"/>
      <c r="F1013" s="40"/>
      <c r="G1013" s="40"/>
      <c r="H1013" s="40"/>
      <c r="I1013" s="40"/>
      <c r="J1013" s="40"/>
      <c r="K1013" s="40"/>
      <c r="L1013" s="40"/>
      <c r="M1013" s="40"/>
      <c r="N1013" s="40"/>
      <c r="O1013" s="40"/>
      <c r="P1013" s="40"/>
      <c r="Q1013" s="40"/>
      <c r="R1013" s="40"/>
      <c r="S1013" s="40"/>
      <c r="T1013" s="40"/>
      <c r="U1013" s="40"/>
      <c r="V1013" s="40"/>
      <c r="W1013" s="40"/>
      <c r="X1013" s="40"/>
      <c r="Y1013" s="40"/>
      <c r="Z1013" s="40"/>
    </row>
    <row r="1014" ht="10.5" customHeight="1">
      <c r="A1014" s="40"/>
      <c r="B1014" s="40"/>
      <c r="C1014" s="40"/>
      <c r="D1014" s="40"/>
      <c r="E1014" s="40"/>
      <c r="F1014" s="40"/>
      <c r="G1014" s="40"/>
      <c r="H1014" s="40"/>
      <c r="I1014" s="40"/>
      <c r="J1014" s="40"/>
      <c r="K1014" s="40"/>
      <c r="L1014" s="40"/>
      <c r="M1014" s="40"/>
      <c r="N1014" s="40"/>
      <c r="O1014" s="40"/>
      <c r="P1014" s="40"/>
      <c r="Q1014" s="40"/>
      <c r="R1014" s="40"/>
      <c r="S1014" s="40"/>
      <c r="T1014" s="40"/>
      <c r="U1014" s="40"/>
      <c r="V1014" s="40"/>
      <c r="W1014" s="40"/>
      <c r="X1014" s="40"/>
      <c r="Y1014" s="40"/>
      <c r="Z1014" s="40"/>
    </row>
    <row r="1015" ht="10.5" customHeight="1">
      <c r="A1015" s="40"/>
      <c r="B1015" s="40"/>
      <c r="C1015" s="40"/>
      <c r="D1015" s="40"/>
      <c r="E1015" s="40"/>
      <c r="F1015" s="40"/>
      <c r="G1015" s="40"/>
      <c r="H1015" s="40"/>
      <c r="I1015" s="40"/>
      <c r="J1015" s="40"/>
      <c r="K1015" s="40"/>
      <c r="L1015" s="40"/>
      <c r="M1015" s="40"/>
      <c r="N1015" s="40"/>
      <c r="O1015" s="40"/>
      <c r="P1015" s="40"/>
      <c r="Q1015" s="40"/>
      <c r="R1015" s="40"/>
      <c r="S1015" s="40"/>
      <c r="T1015" s="40"/>
      <c r="U1015" s="40"/>
      <c r="V1015" s="40"/>
      <c r="W1015" s="40"/>
      <c r="X1015" s="40"/>
      <c r="Y1015" s="40"/>
      <c r="Z1015" s="40"/>
    </row>
    <row r="1016" ht="10.5" customHeight="1">
      <c r="A1016" s="40"/>
      <c r="B1016" s="40"/>
      <c r="C1016" s="40"/>
      <c r="D1016" s="40"/>
      <c r="E1016" s="40"/>
      <c r="F1016" s="40"/>
      <c r="G1016" s="40"/>
      <c r="H1016" s="40"/>
      <c r="I1016" s="40"/>
      <c r="J1016" s="40"/>
      <c r="K1016" s="40"/>
      <c r="L1016" s="40"/>
      <c r="M1016" s="40"/>
      <c r="N1016" s="40"/>
      <c r="O1016" s="40"/>
      <c r="P1016" s="40"/>
      <c r="Q1016" s="40"/>
      <c r="R1016" s="40"/>
      <c r="S1016" s="40"/>
      <c r="T1016" s="40"/>
      <c r="U1016" s="40"/>
      <c r="V1016" s="40"/>
      <c r="W1016" s="40"/>
      <c r="X1016" s="40"/>
      <c r="Y1016" s="40"/>
      <c r="Z1016" s="40"/>
    </row>
    <row r="1017" ht="10.5" customHeight="1">
      <c r="A1017" s="40"/>
      <c r="B1017" s="40"/>
      <c r="C1017" s="40"/>
      <c r="D1017" s="40"/>
      <c r="E1017" s="40"/>
      <c r="F1017" s="40"/>
      <c r="G1017" s="40"/>
      <c r="H1017" s="40"/>
      <c r="I1017" s="40"/>
      <c r="J1017" s="40"/>
      <c r="K1017" s="40"/>
      <c r="L1017" s="40"/>
      <c r="M1017" s="40"/>
      <c r="N1017" s="40"/>
      <c r="O1017" s="40"/>
      <c r="P1017" s="40"/>
      <c r="Q1017" s="40"/>
      <c r="R1017" s="40"/>
      <c r="S1017" s="40"/>
      <c r="T1017" s="40"/>
      <c r="U1017" s="40"/>
      <c r="V1017" s="40"/>
      <c r="W1017" s="40"/>
      <c r="X1017" s="40"/>
      <c r="Y1017" s="40"/>
      <c r="Z1017" s="40"/>
    </row>
    <row r="1018" ht="10.5" customHeight="1">
      <c r="A1018" s="40"/>
      <c r="B1018" s="40"/>
      <c r="C1018" s="40"/>
      <c r="D1018" s="40"/>
      <c r="E1018" s="40"/>
      <c r="F1018" s="40"/>
      <c r="G1018" s="40"/>
      <c r="H1018" s="40"/>
      <c r="I1018" s="40"/>
      <c r="J1018" s="40"/>
      <c r="K1018" s="40"/>
      <c r="L1018" s="40"/>
      <c r="M1018" s="40"/>
      <c r="N1018" s="40"/>
      <c r="O1018" s="40"/>
      <c r="P1018" s="40"/>
      <c r="Q1018" s="40"/>
      <c r="R1018" s="40"/>
      <c r="S1018" s="40"/>
      <c r="T1018" s="40"/>
      <c r="U1018" s="40"/>
      <c r="V1018" s="40"/>
      <c r="W1018" s="40"/>
      <c r="X1018" s="40"/>
      <c r="Y1018" s="40"/>
      <c r="Z1018" s="40"/>
    </row>
    <row r="1019" ht="10.5" customHeight="1">
      <c r="A1019" s="40"/>
      <c r="B1019" s="40"/>
      <c r="C1019" s="40"/>
      <c r="D1019" s="40"/>
      <c r="E1019" s="40"/>
      <c r="F1019" s="40"/>
      <c r="G1019" s="40"/>
      <c r="H1019" s="40"/>
      <c r="I1019" s="40"/>
      <c r="J1019" s="40"/>
      <c r="K1019" s="40"/>
      <c r="L1019" s="40"/>
      <c r="M1019" s="40"/>
      <c r="N1019" s="40"/>
      <c r="O1019" s="40"/>
      <c r="P1019" s="40"/>
      <c r="Q1019" s="40"/>
      <c r="R1019" s="40"/>
      <c r="S1019" s="40"/>
      <c r="T1019" s="40"/>
      <c r="U1019" s="40"/>
      <c r="V1019" s="40"/>
      <c r="W1019" s="40"/>
      <c r="X1019" s="40"/>
      <c r="Y1019" s="40"/>
      <c r="Z1019" s="40"/>
    </row>
    <row r="1020" ht="10.5" customHeight="1">
      <c r="A1020" s="40"/>
      <c r="B1020" s="40"/>
      <c r="C1020" s="40"/>
      <c r="D1020" s="40"/>
      <c r="E1020" s="40"/>
      <c r="F1020" s="40"/>
      <c r="G1020" s="40"/>
      <c r="H1020" s="40"/>
      <c r="I1020" s="40"/>
      <c r="J1020" s="40"/>
      <c r="K1020" s="40"/>
      <c r="L1020" s="40"/>
      <c r="M1020" s="40"/>
      <c r="N1020" s="40"/>
      <c r="O1020" s="40"/>
      <c r="P1020" s="40"/>
      <c r="Q1020" s="40"/>
      <c r="R1020" s="40"/>
      <c r="S1020" s="40"/>
      <c r="T1020" s="40"/>
      <c r="U1020" s="40"/>
      <c r="V1020" s="40"/>
      <c r="W1020" s="40"/>
      <c r="X1020" s="40"/>
      <c r="Y1020" s="40"/>
      <c r="Z1020" s="40"/>
    </row>
    <row r="1021" ht="10.5" customHeight="1">
      <c r="A1021" s="40"/>
      <c r="B1021" s="40"/>
      <c r="C1021" s="40"/>
      <c r="D1021" s="40"/>
      <c r="E1021" s="40"/>
      <c r="F1021" s="40"/>
      <c r="G1021" s="40"/>
      <c r="H1021" s="40"/>
      <c r="I1021" s="40"/>
      <c r="J1021" s="40"/>
      <c r="K1021" s="40"/>
      <c r="L1021" s="40"/>
      <c r="M1021" s="40"/>
      <c r="N1021" s="40"/>
      <c r="O1021" s="40"/>
      <c r="P1021" s="40"/>
      <c r="Q1021" s="40"/>
      <c r="R1021" s="40"/>
      <c r="S1021" s="40"/>
      <c r="T1021" s="40"/>
      <c r="U1021" s="40"/>
      <c r="V1021" s="40"/>
      <c r="W1021" s="40"/>
      <c r="X1021" s="40"/>
      <c r="Y1021" s="40"/>
      <c r="Z1021" s="40"/>
    </row>
    <row r="1022" ht="10.5" customHeight="1">
      <c r="A1022" s="40"/>
      <c r="B1022" s="40"/>
      <c r="C1022" s="40"/>
      <c r="D1022" s="40"/>
      <c r="E1022" s="40"/>
      <c r="F1022" s="40"/>
      <c r="G1022" s="40"/>
      <c r="H1022" s="40"/>
      <c r="I1022" s="40"/>
      <c r="J1022" s="40"/>
      <c r="K1022" s="40"/>
      <c r="L1022" s="40"/>
      <c r="M1022" s="40"/>
      <c r="N1022" s="40"/>
      <c r="O1022" s="40"/>
      <c r="P1022" s="40"/>
      <c r="Q1022" s="40"/>
      <c r="R1022" s="40"/>
      <c r="S1022" s="40"/>
      <c r="T1022" s="40"/>
      <c r="U1022" s="40"/>
      <c r="V1022" s="40"/>
      <c r="W1022" s="40"/>
      <c r="X1022" s="40"/>
      <c r="Y1022" s="40"/>
      <c r="Z1022" s="40"/>
    </row>
    <row r="1023" ht="10.5" customHeight="1">
      <c r="A1023" s="40"/>
      <c r="B1023" s="40"/>
      <c r="C1023" s="40"/>
      <c r="D1023" s="40"/>
      <c r="E1023" s="40"/>
      <c r="F1023" s="40"/>
      <c r="G1023" s="40"/>
      <c r="H1023" s="40"/>
      <c r="I1023" s="40"/>
      <c r="J1023" s="40"/>
      <c r="K1023" s="40"/>
      <c r="L1023" s="40"/>
      <c r="M1023" s="40"/>
      <c r="N1023" s="40"/>
      <c r="O1023" s="40"/>
      <c r="P1023" s="40"/>
      <c r="Q1023" s="40"/>
      <c r="R1023" s="40"/>
      <c r="S1023" s="40"/>
      <c r="T1023" s="40"/>
      <c r="U1023" s="40"/>
      <c r="V1023" s="40"/>
      <c r="W1023" s="40"/>
      <c r="X1023" s="40"/>
      <c r="Y1023" s="40"/>
      <c r="Z1023" s="40"/>
    </row>
    <row r="1024" ht="10.5" customHeight="1">
      <c r="A1024" s="40"/>
      <c r="B1024" s="40"/>
      <c r="C1024" s="40"/>
      <c r="D1024" s="40"/>
      <c r="E1024" s="40"/>
      <c r="F1024" s="40"/>
      <c r="G1024" s="40"/>
      <c r="H1024" s="40"/>
      <c r="I1024" s="40"/>
      <c r="J1024" s="40"/>
      <c r="K1024" s="40"/>
      <c r="L1024" s="40"/>
      <c r="M1024" s="40"/>
      <c r="N1024" s="40"/>
      <c r="O1024" s="40"/>
      <c r="P1024" s="40"/>
      <c r="Q1024" s="40"/>
      <c r="R1024" s="40"/>
      <c r="S1024" s="40"/>
      <c r="T1024" s="40"/>
      <c r="U1024" s="40"/>
      <c r="V1024" s="40"/>
      <c r="W1024" s="40"/>
      <c r="X1024" s="40"/>
      <c r="Y1024" s="40"/>
      <c r="Z1024" s="40"/>
    </row>
    <row r="1025" ht="10.5" customHeight="1">
      <c r="A1025" s="40"/>
      <c r="B1025" s="40"/>
      <c r="C1025" s="40"/>
      <c r="D1025" s="40"/>
      <c r="E1025" s="40"/>
      <c r="F1025" s="40"/>
      <c r="G1025" s="40"/>
      <c r="H1025" s="40"/>
      <c r="I1025" s="40"/>
      <c r="J1025" s="40"/>
      <c r="K1025" s="40"/>
      <c r="L1025" s="40"/>
      <c r="M1025" s="40"/>
      <c r="N1025" s="40"/>
      <c r="O1025" s="40"/>
      <c r="P1025" s="40"/>
      <c r="Q1025" s="40"/>
      <c r="R1025" s="40"/>
      <c r="S1025" s="40"/>
      <c r="T1025" s="40"/>
      <c r="U1025" s="40"/>
      <c r="V1025" s="40"/>
      <c r="W1025" s="40"/>
      <c r="X1025" s="40"/>
      <c r="Y1025" s="40"/>
      <c r="Z1025" s="40"/>
    </row>
    <row r="1026" ht="10.5" customHeight="1">
      <c r="A1026" s="40"/>
      <c r="B1026" s="40"/>
      <c r="C1026" s="40"/>
      <c r="D1026" s="40"/>
      <c r="E1026" s="40"/>
      <c r="F1026" s="40"/>
      <c r="G1026" s="40"/>
      <c r="H1026" s="40"/>
      <c r="I1026" s="40"/>
      <c r="J1026" s="40"/>
      <c r="K1026" s="40"/>
      <c r="L1026" s="40"/>
      <c r="M1026" s="40"/>
      <c r="N1026" s="40"/>
      <c r="O1026" s="40"/>
      <c r="P1026" s="40"/>
      <c r="Q1026" s="40"/>
      <c r="R1026" s="40"/>
      <c r="S1026" s="40"/>
      <c r="T1026" s="40"/>
      <c r="U1026" s="40"/>
      <c r="V1026" s="40"/>
      <c r="W1026" s="40"/>
      <c r="X1026" s="40"/>
      <c r="Y1026" s="40"/>
      <c r="Z1026" s="40"/>
    </row>
    <row r="1027" ht="10.5" customHeight="1">
      <c r="A1027" s="40"/>
      <c r="B1027" s="40"/>
      <c r="C1027" s="40"/>
      <c r="D1027" s="40"/>
      <c r="E1027" s="40"/>
      <c r="F1027" s="40"/>
      <c r="G1027" s="40"/>
      <c r="H1027" s="40"/>
      <c r="I1027" s="40"/>
      <c r="J1027" s="40"/>
      <c r="K1027" s="40"/>
      <c r="L1027" s="40"/>
      <c r="M1027" s="40"/>
      <c r="N1027" s="40"/>
      <c r="O1027" s="40"/>
      <c r="P1027" s="40"/>
      <c r="Q1027" s="40"/>
      <c r="R1027" s="40"/>
      <c r="S1027" s="40"/>
      <c r="T1027" s="40"/>
      <c r="U1027" s="40"/>
      <c r="V1027" s="40"/>
      <c r="W1027" s="40"/>
      <c r="X1027" s="40"/>
      <c r="Y1027" s="40"/>
      <c r="Z1027" s="40"/>
    </row>
    <row r="1028" ht="10.5" customHeight="1">
      <c r="A1028" s="40"/>
      <c r="B1028" s="40"/>
      <c r="C1028" s="40"/>
      <c r="D1028" s="40"/>
      <c r="E1028" s="40"/>
      <c r="F1028" s="40"/>
      <c r="G1028" s="40"/>
      <c r="H1028" s="40"/>
      <c r="I1028" s="40"/>
      <c r="J1028" s="40"/>
      <c r="K1028" s="40"/>
      <c r="L1028" s="40"/>
      <c r="M1028" s="40"/>
      <c r="N1028" s="40"/>
      <c r="O1028" s="40"/>
      <c r="P1028" s="40"/>
      <c r="Q1028" s="40"/>
      <c r="R1028" s="40"/>
      <c r="S1028" s="40"/>
      <c r="T1028" s="40"/>
      <c r="U1028" s="40"/>
      <c r="V1028" s="40"/>
      <c r="W1028" s="40"/>
      <c r="X1028" s="40"/>
      <c r="Y1028" s="40"/>
      <c r="Z1028" s="40"/>
    </row>
    <row r="1029" ht="10.5" customHeight="1">
      <c r="A1029" s="40"/>
      <c r="B1029" s="40"/>
      <c r="C1029" s="40"/>
      <c r="D1029" s="40"/>
      <c r="E1029" s="40"/>
      <c r="F1029" s="40"/>
      <c r="G1029" s="40"/>
      <c r="H1029" s="40"/>
      <c r="I1029" s="40"/>
      <c r="J1029" s="40"/>
      <c r="K1029" s="40"/>
      <c r="L1029" s="40"/>
      <c r="M1029" s="40"/>
      <c r="N1029" s="40"/>
      <c r="O1029" s="40"/>
      <c r="P1029" s="40"/>
      <c r="Q1029" s="40"/>
      <c r="R1029" s="40"/>
      <c r="S1029" s="40"/>
      <c r="T1029" s="40"/>
      <c r="U1029" s="40"/>
      <c r="V1029" s="40"/>
      <c r="W1029" s="40"/>
      <c r="X1029" s="40"/>
      <c r="Y1029" s="40"/>
      <c r="Z1029" s="40"/>
    </row>
    <row r="1030" ht="10.5" customHeight="1">
      <c r="A1030" s="40"/>
      <c r="B1030" s="40"/>
      <c r="C1030" s="40"/>
      <c r="D1030" s="40"/>
      <c r="E1030" s="40"/>
      <c r="F1030" s="40"/>
      <c r="G1030" s="40"/>
      <c r="H1030" s="40"/>
      <c r="I1030" s="40"/>
      <c r="J1030" s="40"/>
      <c r="K1030" s="40"/>
      <c r="L1030" s="40"/>
      <c r="M1030" s="40"/>
      <c r="N1030" s="40"/>
      <c r="O1030" s="40"/>
      <c r="P1030" s="40"/>
      <c r="Q1030" s="40"/>
      <c r="R1030" s="40"/>
      <c r="S1030" s="40"/>
      <c r="T1030" s="40"/>
      <c r="U1030" s="40"/>
      <c r="V1030" s="40"/>
      <c r="W1030" s="40"/>
      <c r="X1030" s="40"/>
      <c r="Y1030" s="40"/>
      <c r="Z1030" s="40"/>
    </row>
    <row r="1031" ht="10.5" customHeight="1">
      <c r="A1031" s="40"/>
      <c r="B1031" s="40"/>
      <c r="C1031" s="40"/>
      <c r="D1031" s="40"/>
      <c r="E1031" s="40"/>
      <c r="F1031" s="40"/>
      <c r="G1031" s="40"/>
      <c r="H1031" s="40"/>
      <c r="I1031" s="40"/>
      <c r="J1031" s="40"/>
      <c r="K1031" s="40"/>
      <c r="L1031" s="40"/>
      <c r="M1031" s="40"/>
      <c r="N1031" s="40"/>
      <c r="O1031" s="40"/>
      <c r="P1031" s="40"/>
      <c r="Q1031" s="40"/>
      <c r="R1031" s="40"/>
      <c r="S1031" s="40"/>
      <c r="T1031" s="40"/>
      <c r="U1031" s="40"/>
      <c r="V1031" s="40"/>
      <c r="W1031" s="40"/>
      <c r="X1031" s="40"/>
      <c r="Y1031" s="40"/>
      <c r="Z1031" s="40"/>
    </row>
    <row r="1032" ht="10.5" customHeight="1">
      <c r="A1032" s="40"/>
      <c r="B1032" s="40"/>
      <c r="C1032" s="40"/>
      <c r="D1032" s="40"/>
      <c r="E1032" s="40"/>
      <c r="F1032" s="40"/>
      <c r="G1032" s="40"/>
      <c r="H1032" s="40"/>
      <c r="I1032" s="40"/>
      <c r="J1032" s="40"/>
      <c r="K1032" s="40"/>
      <c r="L1032" s="40"/>
      <c r="M1032" s="40"/>
      <c r="N1032" s="40"/>
      <c r="O1032" s="40"/>
      <c r="P1032" s="40"/>
      <c r="Q1032" s="40"/>
      <c r="R1032" s="40"/>
      <c r="S1032" s="40"/>
      <c r="T1032" s="40"/>
      <c r="U1032" s="40"/>
      <c r="V1032" s="40"/>
      <c r="W1032" s="40"/>
      <c r="X1032" s="40"/>
      <c r="Y1032" s="40"/>
      <c r="Z1032" s="40"/>
    </row>
    <row r="1033" ht="10.5" customHeight="1">
      <c r="A1033" s="40"/>
      <c r="B1033" s="40"/>
      <c r="C1033" s="40"/>
      <c r="D1033" s="40"/>
      <c r="E1033" s="40"/>
      <c r="F1033" s="40"/>
      <c r="G1033" s="40"/>
      <c r="H1033" s="40"/>
      <c r="I1033" s="40"/>
      <c r="J1033" s="40"/>
      <c r="K1033" s="40"/>
      <c r="L1033" s="40"/>
      <c r="M1033" s="40"/>
      <c r="N1033" s="40"/>
      <c r="O1033" s="40"/>
      <c r="P1033" s="40"/>
      <c r="Q1033" s="40"/>
      <c r="R1033" s="40"/>
      <c r="S1033" s="40"/>
      <c r="T1033" s="40"/>
      <c r="U1033" s="40"/>
      <c r="V1033" s="40"/>
      <c r="W1033" s="40"/>
      <c r="X1033" s="40"/>
      <c r="Y1033" s="40"/>
      <c r="Z1033" s="40"/>
    </row>
    <row r="1034" ht="10.5" customHeight="1">
      <c r="A1034" s="40"/>
      <c r="B1034" s="40"/>
      <c r="C1034" s="40"/>
      <c r="D1034" s="40"/>
      <c r="E1034" s="40"/>
      <c r="F1034" s="40"/>
      <c r="G1034" s="40"/>
      <c r="H1034" s="40"/>
      <c r="I1034" s="40"/>
      <c r="J1034" s="40"/>
      <c r="K1034" s="40"/>
      <c r="L1034" s="40"/>
      <c r="M1034" s="40"/>
      <c r="N1034" s="40"/>
      <c r="O1034" s="40"/>
      <c r="P1034" s="40"/>
      <c r="Q1034" s="40"/>
      <c r="R1034" s="40"/>
      <c r="S1034" s="40"/>
      <c r="T1034" s="40"/>
      <c r="U1034" s="40"/>
      <c r="V1034" s="40"/>
      <c r="W1034" s="40"/>
      <c r="X1034" s="40"/>
      <c r="Y1034" s="40"/>
      <c r="Z1034" s="40"/>
    </row>
    <row r="1035" ht="10.5" customHeight="1">
      <c r="A1035" s="40"/>
      <c r="B1035" s="40"/>
      <c r="C1035" s="40"/>
      <c r="D1035" s="40"/>
      <c r="E1035" s="40"/>
      <c r="F1035" s="40"/>
      <c r="G1035" s="40"/>
      <c r="H1035" s="40"/>
      <c r="I1035" s="40"/>
      <c r="J1035" s="40"/>
      <c r="K1035" s="40"/>
      <c r="L1035" s="40"/>
      <c r="M1035" s="40"/>
      <c r="N1035" s="40"/>
      <c r="O1035" s="40"/>
      <c r="P1035" s="40"/>
      <c r="Q1035" s="40"/>
      <c r="R1035" s="40"/>
      <c r="S1035" s="40"/>
      <c r="T1035" s="40"/>
      <c r="U1035" s="40"/>
      <c r="V1035" s="40"/>
      <c r="W1035" s="40"/>
      <c r="X1035" s="40"/>
      <c r="Y1035" s="40"/>
      <c r="Z1035" s="40"/>
    </row>
    <row r="1036" ht="10.5" customHeight="1">
      <c r="A1036" s="40"/>
      <c r="B1036" s="40"/>
      <c r="C1036" s="40"/>
      <c r="D1036" s="40"/>
      <c r="E1036" s="40"/>
      <c r="F1036" s="40"/>
      <c r="G1036" s="40"/>
      <c r="H1036" s="40"/>
      <c r="I1036" s="40"/>
      <c r="J1036" s="40"/>
      <c r="K1036" s="40"/>
      <c r="L1036" s="40"/>
      <c r="M1036" s="40"/>
      <c r="N1036" s="40"/>
      <c r="O1036" s="40"/>
      <c r="P1036" s="40"/>
      <c r="Q1036" s="40"/>
      <c r="R1036" s="40"/>
      <c r="S1036" s="40"/>
      <c r="T1036" s="40"/>
      <c r="U1036" s="40"/>
      <c r="V1036" s="40"/>
      <c r="W1036" s="40"/>
      <c r="X1036" s="40"/>
      <c r="Y1036" s="40"/>
      <c r="Z1036" s="40"/>
    </row>
    <row r="1037" ht="10.5" customHeight="1">
      <c r="A1037" s="40"/>
      <c r="B1037" s="40"/>
      <c r="C1037" s="40"/>
      <c r="D1037" s="40"/>
      <c r="E1037" s="40"/>
      <c r="F1037" s="40"/>
      <c r="G1037" s="40"/>
      <c r="H1037" s="40"/>
      <c r="I1037" s="40"/>
      <c r="J1037" s="40"/>
      <c r="K1037" s="40"/>
      <c r="L1037" s="40"/>
      <c r="M1037" s="40"/>
      <c r="N1037" s="40"/>
      <c r="O1037" s="40"/>
      <c r="P1037" s="40"/>
      <c r="Q1037" s="40"/>
      <c r="R1037" s="40"/>
      <c r="S1037" s="40"/>
      <c r="T1037" s="40"/>
      <c r="U1037" s="40"/>
      <c r="V1037" s="40"/>
      <c r="W1037" s="40"/>
      <c r="X1037" s="40"/>
      <c r="Y1037" s="40"/>
      <c r="Z1037" s="40"/>
    </row>
    <row r="1038" ht="10.5" customHeight="1">
      <c r="A1038" s="40"/>
      <c r="B1038" s="40"/>
      <c r="C1038" s="40"/>
      <c r="D1038" s="40"/>
      <c r="E1038" s="40"/>
      <c r="F1038" s="40"/>
      <c r="G1038" s="40"/>
      <c r="H1038" s="40"/>
      <c r="I1038" s="40"/>
      <c r="J1038" s="40"/>
      <c r="K1038" s="40"/>
      <c r="L1038" s="40"/>
      <c r="M1038" s="40"/>
      <c r="N1038" s="40"/>
      <c r="O1038" s="40"/>
      <c r="P1038" s="40"/>
      <c r="Q1038" s="40"/>
      <c r="R1038" s="40"/>
      <c r="S1038" s="40"/>
      <c r="T1038" s="40"/>
      <c r="U1038" s="40"/>
      <c r="V1038" s="40"/>
      <c r="W1038" s="40"/>
      <c r="X1038" s="40"/>
      <c r="Y1038" s="40"/>
      <c r="Z1038" s="40"/>
    </row>
    <row r="1039" ht="10.5" customHeight="1">
      <c r="A1039" s="40"/>
      <c r="B1039" s="40"/>
      <c r="C1039" s="40"/>
      <c r="D1039" s="40"/>
      <c r="E1039" s="40"/>
      <c r="F1039" s="40"/>
      <c r="G1039" s="40"/>
      <c r="H1039" s="40"/>
      <c r="I1039" s="40"/>
      <c r="J1039" s="40"/>
      <c r="K1039" s="40"/>
      <c r="L1039" s="40"/>
      <c r="M1039" s="40"/>
      <c r="N1039" s="40"/>
      <c r="O1039" s="40"/>
      <c r="P1039" s="40"/>
      <c r="Q1039" s="40"/>
      <c r="R1039" s="40"/>
      <c r="S1039" s="40"/>
      <c r="T1039" s="40"/>
      <c r="U1039" s="40"/>
      <c r="V1039" s="40"/>
      <c r="W1039" s="40"/>
      <c r="X1039" s="40"/>
      <c r="Y1039" s="40"/>
      <c r="Z1039" s="40"/>
    </row>
    <row r="1040" ht="10.5" customHeight="1">
      <c r="A1040" s="40"/>
      <c r="B1040" s="40"/>
      <c r="C1040" s="40"/>
      <c r="D1040" s="40"/>
      <c r="E1040" s="40"/>
      <c r="F1040" s="40"/>
      <c r="G1040" s="40"/>
      <c r="H1040" s="40"/>
      <c r="I1040" s="40"/>
      <c r="J1040" s="40"/>
      <c r="K1040" s="40"/>
      <c r="L1040" s="40"/>
      <c r="M1040" s="40"/>
      <c r="N1040" s="40"/>
      <c r="O1040" s="40"/>
      <c r="P1040" s="40"/>
      <c r="Q1040" s="40"/>
      <c r="R1040" s="40"/>
      <c r="S1040" s="40"/>
      <c r="T1040" s="40"/>
      <c r="U1040" s="40"/>
      <c r="V1040" s="40"/>
      <c r="W1040" s="40"/>
      <c r="X1040" s="40"/>
      <c r="Y1040" s="40"/>
      <c r="Z1040" s="40"/>
    </row>
    <row r="1041" ht="10.5" customHeight="1">
      <c r="A1041" s="40"/>
      <c r="B1041" s="40"/>
      <c r="C1041" s="40"/>
      <c r="D1041" s="40"/>
      <c r="E1041" s="40"/>
      <c r="F1041" s="40"/>
      <c r="G1041" s="40"/>
      <c r="H1041" s="40"/>
      <c r="I1041" s="40"/>
      <c r="J1041" s="40"/>
      <c r="K1041" s="40"/>
      <c r="L1041" s="40"/>
      <c r="M1041" s="40"/>
      <c r="N1041" s="40"/>
      <c r="O1041" s="40"/>
      <c r="P1041" s="40"/>
      <c r="Q1041" s="40"/>
      <c r="R1041" s="40"/>
      <c r="S1041" s="40"/>
      <c r="T1041" s="40"/>
      <c r="U1041" s="40"/>
      <c r="V1041" s="40"/>
      <c r="W1041" s="40"/>
      <c r="X1041" s="40"/>
      <c r="Y1041" s="40"/>
      <c r="Z1041" s="40"/>
    </row>
    <row r="1042" ht="10.5" customHeight="1">
      <c r="A1042" s="40"/>
      <c r="B1042" s="40"/>
      <c r="C1042" s="40"/>
      <c r="D1042" s="40"/>
      <c r="E1042" s="40"/>
      <c r="F1042" s="40"/>
      <c r="G1042" s="40"/>
      <c r="H1042" s="40"/>
      <c r="I1042" s="40"/>
      <c r="J1042" s="40"/>
      <c r="K1042" s="40"/>
      <c r="L1042" s="40"/>
      <c r="M1042" s="40"/>
      <c r="N1042" s="40"/>
      <c r="O1042" s="40"/>
      <c r="P1042" s="40"/>
      <c r="Q1042" s="40"/>
      <c r="R1042" s="40"/>
      <c r="S1042" s="40"/>
      <c r="T1042" s="40"/>
      <c r="U1042" s="40"/>
      <c r="V1042" s="40"/>
      <c r="W1042" s="40"/>
      <c r="X1042" s="40"/>
      <c r="Y1042" s="40"/>
      <c r="Z1042" s="40"/>
    </row>
    <row r="1043" ht="10.5" customHeight="1">
      <c r="A1043" s="40"/>
      <c r="B1043" s="40"/>
      <c r="C1043" s="40"/>
      <c r="D1043" s="40"/>
      <c r="E1043" s="40"/>
      <c r="F1043" s="40"/>
      <c r="G1043" s="40"/>
      <c r="H1043" s="40"/>
      <c r="I1043" s="40"/>
      <c r="J1043" s="40"/>
      <c r="K1043" s="40"/>
      <c r="L1043" s="40"/>
      <c r="M1043" s="40"/>
      <c r="N1043" s="40"/>
      <c r="O1043" s="40"/>
      <c r="P1043" s="40"/>
      <c r="Q1043" s="40"/>
      <c r="R1043" s="40"/>
      <c r="S1043" s="40"/>
      <c r="T1043" s="40"/>
      <c r="U1043" s="40"/>
      <c r="V1043" s="40"/>
      <c r="W1043" s="40"/>
      <c r="X1043" s="40"/>
      <c r="Y1043" s="40"/>
      <c r="Z1043" s="40"/>
    </row>
    <row r="1044" ht="10.5" customHeight="1">
      <c r="A1044" s="40"/>
      <c r="B1044" s="40"/>
      <c r="C1044" s="40"/>
      <c r="D1044" s="40"/>
      <c r="E1044" s="40"/>
      <c r="F1044" s="40"/>
      <c r="G1044" s="40"/>
      <c r="H1044" s="40"/>
      <c r="I1044" s="40"/>
      <c r="J1044" s="40"/>
      <c r="K1044" s="40"/>
      <c r="L1044" s="40"/>
      <c r="M1044" s="40"/>
      <c r="N1044" s="40"/>
      <c r="O1044" s="40"/>
      <c r="P1044" s="40"/>
      <c r="Q1044" s="40"/>
      <c r="R1044" s="40"/>
      <c r="S1044" s="40"/>
      <c r="T1044" s="40"/>
      <c r="U1044" s="40"/>
      <c r="V1044" s="40"/>
      <c r="W1044" s="40"/>
      <c r="X1044" s="40"/>
      <c r="Y1044" s="40"/>
      <c r="Z1044" s="40"/>
    </row>
    <row r="1045" ht="10.5" customHeight="1">
      <c r="A1045" s="40"/>
      <c r="B1045" s="40"/>
      <c r="C1045" s="40"/>
      <c r="D1045" s="40"/>
      <c r="E1045" s="40"/>
      <c r="F1045" s="40"/>
      <c r="G1045" s="40"/>
      <c r="H1045" s="40"/>
      <c r="I1045" s="40"/>
      <c r="J1045" s="40"/>
      <c r="K1045" s="40"/>
      <c r="L1045" s="40"/>
      <c r="M1045" s="40"/>
      <c r="N1045" s="40"/>
      <c r="O1045" s="40"/>
      <c r="P1045" s="40"/>
      <c r="Q1045" s="40"/>
      <c r="R1045" s="40"/>
      <c r="S1045" s="40"/>
      <c r="T1045" s="40"/>
      <c r="U1045" s="40"/>
      <c r="V1045" s="40"/>
      <c r="W1045" s="40"/>
      <c r="X1045" s="40"/>
      <c r="Y1045" s="40"/>
      <c r="Z1045" s="40"/>
    </row>
    <row r="1046" ht="10.5" customHeight="1">
      <c r="A1046" s="40"/>
      <c r="B1046" s="40"/>
      <c r="C1046" s="40"/>
      <c r="D1046" s="40"/>
      <c r="E1046" s="40"/>
      <c r="F1046" s="40"/>
      <c r="G1046" s="40"/>
      <c r="H1046" s="40"/>
      <c r="I1046" s="40"/>
      <c r="J1046" s="40"/>
      <c r="K1046" s="40"/>
      <c r="L1046" s="40"/>
      <c r="M1046" s="40"/>
      <c r="N1046" s="40"/>
      <c r="O1046" s="40"/>
      <c r="P1046" s="40"/>
      <c r="Q1046" s="40"/>
      <c r="R1046" s="40"/>
      <c r="S1046" s="40"/>
      <c r="T1046" s="40"/>
      <c r="U1046" s="40"/>
      <c r="V1046" s="40"/>
      <c r="W1046" s="40"/>
      <c r="X1046" s="40"/>
      <c r="Y1046" s="40"/>
      <c r="Z1046" s="40"/>
    </row>
    <row r="1047" ht="10.5" customHeight="1">
      <c r="A1047" s="40"/>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row>
    <row r="1048" ht="10.5" customHeight="1">
      <c r="A1048" s="40"/>
      <c r="B1048" s="40"/>
      <c r="C1048" s="40"/>
      <c r="D1048" s="40"/>
      <c r="E1048" s="40"/>
      <c r="F1048" s="40"/>
      <c r="G1048" s="40"/>
      <c r="H1048" s="40"/>
      <c r="I1048" s="40"/>
      <c r="J1048" s="40"/>
      <c r="K1048" s="40"/>
      <c r="L1048" s="40"/>
      <c r="M1048" s="40"/>
      <c r="N1048" s="40"/>
      <c r="O1048" s="40"/>
      <c r="P1048" s="40"/>
      <c r="Q1048" s="40"/>
      <c r="R1048" s="40"/>
      <c r="S1048" s="40"/>
      <c r="T1048" s="40"/>
      <c r="U1048" s="40"/>
      <c r="V1048" s="40"/>
      <c r="W1048" s="40"/>
      <c r="X1048" s="40"/>
      <c r="Y1048" s="40"/>
      <c r="Z1048" s="40"/>
    </row>
    <row r="1049" ht="10.5" customHeight="1">
      <c r="A1049" s="40"/>
      <c r="B1049" s="40"/>
      <c r="C1049" s="40"/>
      <c r="D1049" s="40"/>
      <c r="E1049" s="40"/>
      <c r="F1049" s="40"/>
      <c r="G1049" s="40"/>
      <c r="H1049" s="40"/>
      <c r="I1049" s="40"/>
      <c r="J1049" s="40"/>
      <c r="K1049" s="40"/>
      <c r="L1049" s="40"/>
      <c r="M1049" s="40"/>
      <c r="N1049" s="40"/>
      <c r="O1049" s="40"/>
      <c r="P1049" s="40"/>
      <c r="Q1049" s="40"/>
      <c r="R1049" s="40"/>
      <c r="S1049" s="40"/>
      <c r="T1049" s="40"/>
      <c r="U1049" s="40"/>
      <c r="V1049" s="40"/>
      <c r="W1049" s="40"/>
      <c r="X1049" s="40"/>
      <c r="Y1049" s="40"/>
      <c r="Z1049" s="40"/>
    </row>
    <row r="1050" ht="10.5" customHeight="1">
      <c r="A1050" s="40"/>
      <c r="B1050" s="40"/>
      <c r="C1050" s="40"/>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row>
    <row r="1051" ht="10.5" customHeight="1">
      <c r="A1051" s="40"/>
      <c r="B1051" s="40"/>
      <c r="C1051" s="40"/>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row>
    <row r="1052" ht="10.5" customHeight="1">
      <c r="A1052" s="40"/>
      <c r="B1052" s="40"/>
      <c r="C1052" s="40"/>
      <c r="D1052" s="40"/>
      <c r="E1052" s="40"/>
      <c r="F1052" s="40"/>
      <c r="G1052" s="40"/>
      <c r="H1052" s="40"/>
      <c r="I1052" s="40"/>
      <c r="J1052" s="40"/>
      <c r="K1052" s="40"/>
      <c r="L1052" s="40"/>
      <c r="M1052" s="40"/>
      <c r="N1052" s="40"/>
      <c r="O1052" s="40"/>
      <c r="P1052" s="40"/>
      <c r="Q1052" s="40"/>
      <c r="R1052" s="40"/>
      <c r="S1052" s="40"/>
      <c r="T1052" s="40"/>
      <c r="U1052" s="40"/>
      <c r="V1052" s="40"/>
      <c r="W1052" s="40"/>
      <c r="X1052" s="40"/>
      <c r="Y1052" s="40"/>
      <c r="Z1052" s="40"/>
    </row>
    <row r="1053" ht="10.5" customHeight="1">
      <c r="A1053" s="40"/>
      <c r="B1053" s="40"/>
      <c r="C1053" s="40"/>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row>
    <row r="1054" ht="10.5" customHeight="1">
      <c r="A1054" s="40"/>
      <c r="B1054" s="40"/>
      <c r="C1054" s="40"/>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row>
    <row r="1055" ht="10.5" customHeight="1">
      <c r="A1055" s="40"/>
      <c r="B1055" s="40"/>
      <c r="C1055" s="40"/>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row>
    <row r="1056" ht="10.5" customHeight="1">
      <c r="A1056" s="40"/>
      <c r="B1056" s="40"/>
      <c r="C1056" s="40"/>
      <c r="D1056" s="40"/>
      <c r="E1056" s="40"/>
      <c r="F1056" s="40"/>
      <c r="G1056" s="40"/>
      <c r="H1056" s="40"/>
      <c r="I1056" s="40"/>
      <c r="J1056" s="40"/>
      <c r="K1056" s="40"/>
      <c r="L1056" s="40"/>
      <c r="M1056" s="40"/>
      <c r="N1056" s="40"/>
      <c r="O1056" s="40"/>
      <c r="P1056" s="40"/>
      <c r="Q1056" s="40"/>
      <c r="R1056" s="40"/>
      <c r="S1056" s="40"/>
      <c r="T1056" s="40"/>
      <c r="U1056" s="40"/>
      <c r="V1056" s="40"/>
      <c r="W1056" s="40"/>
      <c r="X1056" s="40"/>
      <c r="Y1056" s="40"/>
      <c r="Z1056" s="40"/>
    </row>
    <row r="1057" ht="10.5" customHeight="1">
      <c r="A1057" s="40"/>
      <c r="B1057" s="40"/>
      <c r="C1057" s="40"/>
      <c r="D1057" s="40"/>
      <c r="E1057" s="40"/>
      <c r="F1057" s="40"/>
      <c r="G1057" s="40"/>
      <c r="H1057" s="40"/>
      <c r="I1057" s="40"/>
      <c r="J1057" s="40"/>
      <c r="K1057" s="40"/>
      <c r="L1057" s="40"/>
      <c r="M1057" s="40"/>
      <c r="N1057" s="40"/>
      <c r="O1057" s="40"/>
      <c r="P1057" s="40"/>
      <c r="Q1057" s="40"/>
      <c r="R1057" s="40"/>
      <c r="S1057" s="40"/>
      <c r="T1057" s="40"/>
      <c r="U1057" s="40"/>
      <c r="V1057" s="40"/>
      <c r="W1057" s="40"/>
      <c r="X1057" s="40"/>
      <c r="Y1057" s="40"/>
      <c r="Z1057" s="40"/>
    </row>
    <row r="1058" ht="10.5" customHeight="1">
      <c r="A1058" s="40"/>
      <c r="B1058" s="40"/>
      <c r="C1058" s="40"/>
      <c r="D1058" s="40"/>
      <c r="E1058" s="40"/>
      <c r="F1058" s="40"/>
      <c r="G1058" s="40"/>
      <c r="H1058" s="40"/>
      <c r="I1058" s="40"/>
      <c r="J1058" s="40"/>
      <c r="K1058" s="40"/>
      <c r="L1058" s="40"/>
      <c r="M1058" s="40"/>
      <c r="N1058" s="40"/>
      <c r="O1058" s="40"/>
      <c r="P1058" s="40"/>
      <c r="Q1058" s="40"/>
      <c r="R1058" s="40"/>
      <c r="S1058" s="40"/>
      <c r="T1058" s="40"/>
      <c r="U1058" s="40"/>
      <c r="V1058" s="40"/>
      <c r="W1058" s="40"/>
      <c r="X1058" s="40"/>
      <c r="Y1058" s="40"/>
      <c r="Z1058" s="40"/>
    </row>
    <row r="1059" ht="10.5" customHeight="1">
      <c r="A1059" s="40"/>
      <c r="B1059" s="40"/>
      <c r="C1059" s="40"/>
      <c r="D1059" s="40"/>
      <c r="E1059" s="40"/>
      <c r="F1059" s="40"/>
      <c r="G1059" s="40"/>
      <c r="H1059" s="40"/>
      <c r="I1059" s="40"/>
      <c r="J1059" s="40"/>
      <c r="K1059" s="40"/>
      <c r="L1059" s="40"/>
      <c r="M1059" s="40"/>
      <c r="N1059" s="40"/>
      <c r="O1059" s="40"/>
      <c r="P1059" s="40"/>
      <c r="Q1059" s="40"/>
      <c r="R1059" s="40"/>
      <c r="S1059" s="40"/>
      <c r="T1059" s="40"/>
      <c r="U1059" s="40"/>
      <c r="V1059" s="40"/>
      <c r="W1059" s="40"/>
      <c r="X1059" s="40"/>
      <c r="Y1059" s="40"/>
      <c r="Z1059" s="40"/>
    </row>
    <row r="1060" ht="10.5" customHeight="1">
      <c r="A1060" s="40"/>
      <c r="B1060" s="40"/>
      <c r="C1060" s="40"/>
      <c r="D1060" s="40"/>
      <c r="E1060" s="40"/>
      <c r="F1060" s="40"/>
      <c r="G1060" s="40"/>
      <c r="H1060" s="40"/>
      <c r="I1060" s="40"/>
      <c r="J1060" s="40"/>
      <c r="K1060" s="40"/>
      <c r="L1060" s="40"/>
      <c r="M1060" s="40"/>
      <c r="N1060" s="40"/>
      <c r="O1060" s="40"/>
      <c r="P1060" s="40"/>
      <c r="Q1060" s="40"/>
      <c r="R1060" s="40"/>
      <c r="S1060" s="40"/>
      <c r="T1060" s="40"/>
      <c r="U1060" s="40"/>
      <c r="V1060" s="40"/>
      <c r="W1060" s="40"/>
      <c r="X1060" s="40"/>
      <c r="Y1060" s="40"/>
      <c r="Z1060" s="40"/>
    </row>
    <row r="1061" ht="10.5" customHeight="1">
      <c r="A1061" s="40"/>
      <c r="B1061" s="40"/>
      <c r="C1061" s="40"/>
      <c r="D1061" s="40"/>
      <c r="E1061" s="40"/>
      <c r="F1061" s="40"/>
      <c r="G1061" s="40"/>
      <c r="H1061" s="40"/>
      <c r="I1061" s="40"/>
      <c r="J1061" s="40"/>
      <c r="K1061" s="40"/>
      <c r="L1061" s="40"/>
      <c r="M1061" s="40"/>
      <c r="N1061" s="40"/>
      <c r="O1061" s="40"/>
      <c r="P1061" s="40"/>
      <c r="Q1061" s="40"/>
      <c r="R1061" s="40"/>
      <c r="S1061" s="40"/>
      <c r="T1061" s="40"/>
      <c r="U1061" s="40"/>
      <c r="V1061" s="40"/>
      <c r="W1061" s="40"/>
      <c r="X1061" s="40"/>
      <c r="Y1061" s="40"/>
      <c r="Z1061" s="40"/>
    </row>
    <row r="1062" ht="10.5" customHeight="1">
      <c r="A1062" s="40"/>
      <c r="B1062" s="40"/>
      <c r="C1062" s="40"/>
      <c r="D1062" s="40"/>
      <c r="E1062" s="40"/>
      <c r="F1062" s="40"/>
      <c r="G1062" s="40"/>
      <c r="H1062" s="40"/>
      <c r="I1062" s="40"/>
      <c r="J1062" s="40"/>
      <c r="K1062" s="40"/>
      <c r="L1062" s="40"/>
      <c r="M1062" s="40"/>
      <c r="N1062" s="40"/>
      <c r="O1062" s="40"/>
      <c r="P1062" s="40"/>
      <c r="Q1062" s="40"/>
      <c r="R1062" s="40"/>
      <c r="S1062" s="40"/>
      <c r="T1062" s="40"/>
      <c r="U1062" s="40"/>
      <c r="V1062" s="40"/>
      <c r="W1062" s="40"/>
      <c r="X1062" s="40"/>
      <c r="Y1062" s="40"/>
      <c r="Z1062" s="40"/>
    </row>
    <row r="1063" ht="10.5" customHeight="1">
      <c r="A1063" s="40"/>
      <c r="B1063" s="40"/>
      <c r="C1063" s="40"/>
      <c r="D1063" s="40"/>
      <c r="E1063" s="40"/>
      <c r="F1063" s="40"/>
      <c r="G1063" s="40"/>
      <c r="H1063" s="40"/>
      <c r="I1063" s="40"/>
      <c r="J1063" s="40"/>
      <c r="K1063" s="40"/>
      <c r="L1063" s="40"/>
      <c r="M1063" s="40"/>
      <c r="N1063" s="40"/>
      <c r="O1063" s="40"/>
      <c r="P1063" s="40"/>
      <c r="Q1063" s="40"/>
      <c r="R1063" s="40"/>
      <c r="S1063" s="40"/>
      <c r="T1063" s="40"/>
      <c r="U1063" s="40"/>
      <c r="V1063" s="40"/>
      <c r="W1063" s="40"/>
      <c r="X1063" s="40"/>
      <c r="Y1063" s="40"/>
      <c r="Z1063" s="40"/>
    </row>
    <row r="1064" ht="10.5" customHeight="1">
      <c r="A1064" s="40"/>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row>
    <row r="1065" ht="10.5" customHeight="1">
      <c r="A1065" s="40"/>
      <c r="B1065" s="40"/>
      <c r="C1065" s="40"/>
      <c r="D1065" s="40"/>
      <c r="E1065" s="40"/>
      <c r="F1065" s="40"/>
      <c r="G1065" s="40"/>
      <c r="H1065" s="40"/>
      <c r="I1065" s="40"/>
      <c r="J1065" s="40"/>
      <c r="K1065" s="40"/>
      <c r="L1065" s="40"/>
      <c r="M1065" s="40"/>
      <c r="N1065" s="40"/>
      <c r="O1065" s="40"/>
      <c r="P1065" s="40"/>
      <c r="Q1065" s="40"/>
      <c r="R1065" s="40"/>
      <c r="S1065" s="40"/>
      <c r="T1065" s="40"/>
      <c r="U1065" s="40"/>
      <c r="V1065" s="40"/>
      <c r="W1065" s="40"/>
      <c r="X1065" s="40"/>
      <c r="Y1065" s="40"/>
      <c r="Z1065" s="40"/>
    </row>
    <row r="1066" ht="10.5" customHeight="1">
      <c r="A1066" s="40"/>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row>
    <row r="1067" ht="10.5" customHeight="1">
      <c r="A1067" s="40"/>
      <c r="B1067" s="40"/>
      <c r="C1067" s="40"/>
      <c r="D1067" s="40"/>
      <c r="E1067" s="40"/>
      <c r="F1067" s="40"/>
      <c r="G1067" s="40"/>
      <c r="H1067" s="40"/>
      <c r="I1067" s="40"/>
      <c r="J1067" s="40"/>
      <c r="K1067" s="40"/>
      <c r="L1067" s="40"/>
      <c r="M1067" s="40"/>
      <c r="N1067" s="40"/>
      <c r="O1067" s="40"/>
      <c r="P1067" s="40"/>
      <c r="Q1067" s="40"/>
      <c r="R1067" s="40"/>
      <c r="S1067" s="40"/>
      <c r="T1067" s="40"/>
      <c r="U1067" s="40"/>
      <c r="V1067" s="40"/>
      <c r="W1067" s="40"/>
      <c r="X1067" s="40"/>
      <c r="Y1067" s="40"/>
      <c r="Z1067" s="40"/>
    </row>
    <row r="1068" ht="10.5" customHeight="1">
      <c r="A1068" s="40"/>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row>
    <row r="1069" ht="10.5" customHeight="1">
      <c r="A1069" s="40"/>
      <c r="B1069" s="40"/>
      <c r="C1069" s="40"/>
      <c r="D1069" s="40"/>
      <c r="E1069" s="40"/>
      <c r="F1069" s="40"/>
      <c r="G1069" s="40"/>
      <c r="H1069" s="40"/>
      <c r="I1069" s="40"/>
      <c r="J1069" s="40"/>
      <c r="K1069" s="40"/>
      <c r="L1069" s="40"/>
      <c r="M1069" s="40"/>
      <c r="N1069" s="40"/>
      <c r="O1069" s="40"/>
      <c r="P1069" s="40"/>
      <c r="Q1069" s="40"/>
      <c r="R1069" s="40"/>
      <c r="S1069" s="40"/>
      <c r="T1069" s="40"/>
      <c r="U1069" s="40"/>
      <c r="V1069" s="40"/>
      <c r="W1069" s="40"/>
      <c r="X1069" s="40"/>
      <c r="Y1069" s="40"/>
      <c r="Z1069" s="40"/>
    </row>
    <row r="1070" ht="10.5" customHeight="1">
      <c r="A1070" s="40"/>
      <c r="B1070" s="40"/>
      <c r="C1070" s="40"/>
      <c r="D1070" s="40"/>
      <c r="E1070" s="40"/>
      <c r="F1070" s="40"/>
      <c r="G1070" s="40"/>
      <c r="H1070" s="40"/>
      <c r="I1070" s="40"/>
      <c r="J1070" s="40"/>
      <c r="K1070" s="40"/>
      <c r="L1070" s="40"/>
      <c r="M1070" s="40"/>
      <c r="N1070" s="40"/>
      <c r="O1070" s="40"/>
      <c r="P1070" s="40"/>
      <c r="Q1070" s="40"/>
      <c r="R1070" s="40"/>
      <c r="S1070" s="40"/>
      <c r="T1070" s="40"/>
      <c r="U1070" s="40"/>
      <c r="V1070" s="40"/>
      <c r="W1070" s="40"/>
      <c r="X1070" s="40"/>
      <c r="Y1070" s="40"/>
      <c r="Z1070" s="40"/>
    </row>
    <row r="1071" ht="10.5" customHeight="1">
      <c r="A1071" s="40"/>
      <c r="B1071" s="40"/>
      <c r="C1071" s="40"/>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row>
    <row r="1072" ht="10.5" customHeight="1">
      <c r="A1072" s="40"/>
      <c r="B1072" s="40"/>
      <c r="C1072" s="40"/>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row>
    <row r="1073" ht="10.5" customHeight="1">
      <c r="A1073" s="40"/>
      <c r="B1073" s="40"/>
      <c r="C1073" s="40"/>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row>
    <row r="1074" ht="10.5" customHeight="1">
      <c r="A1074" s="40"/>
      <c r="B1074" s="40"/>
      <c r="C1074" s="40"/>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row>
    <row r="1075" ht="10.5" customHeight="1">
      <c r="A1075" s="40"/>
      <c r="B1075" s="40"/>
      <c r="C1075" s="40"/>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row>
    <row r="1076" ht="10.5" customHeight="1">
      <c r="A1076" s="40"/>
      <c r="B1076" s="40"/>
      <c r="C1076" s="40"/>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row>
    <row r="1077" ht="10.5" customHeight="1">
      <c r="A1077" s="40"/>
      <c r="B1077" s="40"/>
      <c r="C1077" s="40"/>
      <c r="D1077" s="40"/>
      <c r="E1077" s="40"/>
      <c r="F1077" s="40"/>
      <c r="G1077" s="40"/>
      <c r="H1077" s="40"/>
      <c r="I1077" s="40"/>
      <c r="J1077" s="40"/>
      <c r="K1077" s="40"/>
      <c r="L1077" s="40"/>
      <c r="M1077" s="40"/>
      <c r="N1077" s="40"/>
      <c r="O1077" s="40"/>
      <c r="P1077" s="40"/>
      <c r="Q1077" s="40"/>
      <c r="R1077" s="40"/>
      <c r="S1077" s="40"/>
      <c r="T1077" s="40"/>
      <c r="U1077" s="40"/>
      <c r="V1077" s="40"/>
      <c r="W1077" s="40"/>
      <c r="X1077" s="40"/>
      <c r="Y1077" s="40"/>
      <c r="Z1077" s="40"/>
    </row>
    <row r="1078" ht="10.5" customHeight="1">
      <c r="A1078" s="40"/>
      <c r="B1078" s="40"/>
      <c r="C1078" s="40"/>
      <c r="D1078" s="40"/>
      <c r="E1078" s="40"/>
      <c r="F1078" s="40"/>
      <c r="G1078" s="40"/>
      <c r="H1078" s="40"/>
      <c r="I1078" s="40"/>
      <c r="J1078" s="40"/>
      <c r="K1078" s="40"/>
      <c r="L1078" s="40"/>
      <c r="M1078" s="40"/>
      <c r="N1078" s="40"/>
      <c r="O1078" s="40"/>
      <c r="P1078" s="40"/>
      <c r="Q1078" s="40"/>
      <c r="R1078" s="40"/>
      <c r="S1078" s="40"/>
      <c r="T1078" s="40"/>
      <c r="U1078" s="40"/>
      <c r="V1078" s="40"/>
      <c r="W1078" s="40"/>
      <c r="X1078" s="40"/>
      <c r="Y1078" s="40"/>
      <c r="Z1078" s="40"/>
    </row>
    <row r="1079" ht="10.5" customHeight="1">
      <c r="A1079" s="40"/>
      <c r="B1079" s="40"/>
      <c r="C1079" s="40"/>
      <c r="D1079" s="40"/>
      <c r="E1079" s="40"/>
      <c r="F1079" s="40"/>
      <c r="G1079" s="40"/>
      <c r="H1079" s="40"/>
      <c r="I1079" s="40"/>
      <c r="J1079" s="40"/>
      <c r="K1079" s="40"/>
      <c r="L1079" s="40"/>
      <c r="M1079" s="40"/>
      <c r="N1079" s="40"/>
      <c r="O1079" s="40"/>
      <c r="P1079" s="40"/>
      <c r="Q1079" s="40"/>
      <c r="R1079" s="40"/>
      <c r="S1079" s="40"/>
      <c r="T1079" s="40"/>
      <c r="U1079" s="40"/>
      <c r="V1079" s="40"/>
      <c r="W1079" s="40"/>
      <c r="X1079" s="40"/>
      <c r="Y1079" s="40"/>
      <c r="Z1079" s="40"/>
    </row>
    <row r="1080" ht="10.5" customHeight="1">
      <c r="A1080" s="40"/>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row>
    <row r="1081" ht="10.5" customHeight="1">
      <c r="A1081" s="40"/>
      <c r="B1081" s="40"/>
      <c r="C1081" s="40"/>
      <c r="D1081" s="40"/>
      <c r="E1081" s="40"/>
      <c r="F1081" s="40"/>
      <c r="G1081" s="40"/>
      <c r="H1081" s="40"/>
      <c r="I1081" s="40"/>
      <c r="J1081" s="40"/>
      <c r="K1081" s="40"/>
      <c r="L1081" s="40"/>
      <c r="M1081" s="40"/>
      <c r="N1081" s="40"/>
      <c r="O1081" s="40"/>
      <c r="P1081" s="40"/>
      <c r="Q1081" s="40"/>
      <c r="R1081" s="40"/>
      <c r="S1081" s="40"/>
      <c r="T1081" s="40"/>
      <c r="U1081" s="40"/>
      <c r="V1081" s="40"/>
      <c r="W1081" s="40"/>
      <c r="X1081" s="40"/>
      <c r="Y1081" s="40"/>
      <c r="Z1081" s="40"/>
    </row>
    <row r="1082" ht="10.5" customHeight="1">
      <c r="A1082" s="40"/>
      <c r="B1082" s="40"/>
      <c r="C1082" s="40"/>
      <c r="D1082" s="40"/>
      <c r="E1082" s="40"/>
      <c r="F1082" s="40"/>
      <c r="G1082" s="40"/>
      <c r="H1082" s="40"/>
      <c r="I1082" s="40"/>
      <c r="J1082" s="40"/>
      <c r="K1082" s="40"/>
      <c r="L1082" s="40"/>
      <c r="M1082" s="40"/>
      <c r="N1082" s="40"/>
      <c r="O1082" s="40"/>
      <c r="P1082" s="40"/>
      <c r="Q1082" s="40"/>
      <c r="R1082" s="40"/>
      <c r="S1082" s="40"/>
      <c r="T1082" s="40"/>
      <c r="U1082" s="40"/>
      <c r="V1082" s="40"/>
      <c r="W1082" s="40"/>
      <c r="X1082" s="40"/>
      <c r="Y1082" s="40"/>
      <c r="Z1082" s="40"/>
    </row>
    <row r="1083" ht="10.5" customHeight="1">
      <c r="A1083" s="40"/>
      <c r="B1083" s="40"/>
      <c r="C1083" s="40"/>
      <c r="D1083" s="40"/>
      <c r="E1083" s="40"/>
      <c r="F1083" s="40"/>
      <c r="G1083" s="40"/>
      <c r="H1083" s="40"/>
      <c r="I1083" s="40"/>
      <c r="J1083" s="40"/>
      <c r="K1083" s="40"/>
      <c r="L1083" s="40"/>
      <c r="M1083" s="40"/>
      <c r="N1083" s="40"/>
      <c r="O1083" s="40"/>
      <c r="P1083" s="40"/>
      <c r="Q1083" s="40"/>
      <c r="R1083" s="40"/>
      <c r="S1083" s="40"/>
      <c r="T1083" s="40"/>
      <c r="U1083" s="40"/>
      <c r="V1083" s="40"/>
      <c r="W1083" s="40"/>
      <c r="X1083" s="40"/>
      <c r="Y1083" s="40"/>
      <c r="Z1083" s="40"/>
    </row>
    <row r="1084" ht="10.5" customHeight="1">
      <c r="A1084" s="40"/>
      <c r="B1084" s="40"/>
      <c r="C1084" s="40"/>
      <c r="D1084" s="40"/>
      <c r="E1084" s="40"/>
      <c r="F1084" s="40"/>
      <c r="G1084" s="40"/>
      <c r="H1084" s="40"/>
      <c r="I1084" s="40"/>
      <c r="J1084" s="40"/>
      <c r="K1084" s="40"/>
      <c r="L1084" s="40"/>
      <c r="M1084" s="40"/>
      <c r="N1084" s="40"/>
      <c r="O1084" s="40"/>
      <c r="P1084" s="40"/>
      <c r="Q1084" s="40"/>
      <c r="R1084" s="40"/>
      <c r="S1084" s="40"/>
      <c r="T1084" s="40"/>
      <c r="U1084" s="40"/>
      <c r="V1084" s="40"/>
      <c r="W1084" s="40"/>
      <c r="X1084" s="40"/>
      <c r="Y1084" s="40"/>
      <c r="Z1084" s="40"/>
    </row>
    <row r="1085" ht="10.5" customHeight="1">
      <c r="A1085" s="40"/>
      <c r="B1085" s="40"/>
      <c r="C1085" s="40"/>
      <c r="D1085" s="40"/>
      <c r="E1085" s="40"/>
      <c r="F1085" s="40"/>
      <c r="G1085" s="40"/>
      <c r="H1085" s="40"/>
      <c r="I1085" s="40"/>
      <c r="J1085" s="40"/>
      <c r="K1085" s="40"/>
      <c r="L1085" s="40"/>
      <c r="M1085" s="40"/>
      <c r="N1085" s="40"/>
      <c r="O1085" s="40"/>
      <c r="P1085" s="40"/>
      <c r="Q1085" s="40"/>
      <c r="R1085" s="40"/>
      <c r="S1085" s="40"/>
      <c r="T1085" s="40"/>
      <c r="U1085" s="40"/>
      <c r="V1085" s="40"/>
      <c r="W1085" s="40"/>
      <c r="X1085" s="40"/>
      <c r="Y1085" s="40"/>
      <c r="Z1085" s="40"/>
    </row>
    <row r="1086" ht="10.5" customHeight="1">
      <c r="A1086" s="40"/>
      <c r="B1086" s="40"/>
      <c r="C1086" s="40"/>
      <c r="D1086" s="40"/>
      <c r="E1086" s="40"/>
      <c r="F1086" s="40"/>
      <c r="G1086" s="40"/>
      <c r="H1086" s="40"/>
      <c r="I1086" s="40"/>
      <c r="J1086" s="40"/>
      <c r="K1086" s="40"/>
      <c r="L1086" s="40"/>
      <c r="M1086" s="40"/>
      <c r="N1086" s="40"/>
      <c r="O1086" s="40"/>
      <c r="P1086" s="40"/>
      <c r="Q1086" s="40"/>
      <c r="R1086" s="40"/>
      <c r="S1086" s="40"/>
      <c r="T1086" s="40"/>
      <c r="U1086" s="40"/>
      <c r="V1086" s="40"/>
      <c r="W1086" s="40"/>
      <c r="X1086" s="40"/>
      <c r="Y1086" s="40"/>
      <c r="Z1086" s="40"/>
    </row>
    <row r="1087" ht="10.5" customHeight="1">
      <c r="A1087" s="40"/>
      <c r="B1087" s="40"/>
      <c r="C1087" s="40"/>
      <c r="D1087" s="40"/>
      <c r="E1087" s="40"/>
      <c r="F1087" s="40"/>
      <c r="G1087" s="40"/>
      <c r="H1087" s="40"/>
      <c r="I1087" s="40"/>
      <c r="J1087" s="40"/>
      <c r="K1087" s="40"/>
      <c r="L1087" s="40"/>
      <c r="M1087" s="40"/>
      <c r="N1087" s="40"/>
      <c r="O1087" s="40"/>
      <c r="P1087" s="40"/>
      <c r="Q1087" s="40"/>
      <c r="R1087" s="40"/>
      <c r="S1087" s="40"/>
      <c r="T1087" s="40"/>
      <c r="U1087" s="40"/>
      <c r="V1087" s="40"/>
      <c r="W1087" s="40"/>
      <c r="X1087" s="40"/>
      <c r="Y1087" s="40"/>
      <c r="Z1087" s="40"/>
    </row>
    <row r="1088" ht="10.5" customHeight="1">
      <c r="A1088" s="40"/>
      <c r="B1088" s="40"/>
      <c r="C1088" s="40"/>
      <c r="D1088" s="40"/>
      <c r="E1088" s="40"/>
      <c r="F1088" s="40"/>
      <c r="G1088" s="40"/>
      <c r="H1088" s="40"/>
      <c r="I1088" s="40"/>
      <c r="J1088" s="40"/>
      <c r="K1088" s="40"/>
      <c r="L1088" s="40"/>
      <c r="M1088" s="40"/>
      <c r="N1088" s="40"/>
      <c r="O1088" s="40"/>
      <c r="P1088" s="40"/>
      <c r="Q1088" s="40"/>
      <c r="R1088" s="40"/>
      <c r="S1088" s="40"/>
      <c r="T1088" s="40"/>
      <c r="U1088" s="40"/>
      <c r="V1088" s="40"/>
      <c r="W1088" s="40"/>
      <c r="X1088" s="40"/>
      <c r="Y1088" s="40"/>
      <c r="Z1088" s="40"/>
    </row>
    <row r="1089" ht="10.5" customHeight="1">
      <c r="A1089" s="40"/>
      <c r="B1089" s="40"/>
      <c r="C1089" s="40"/>
      <c r="D1089" s="40"/>
      <c r="E1089" s="40"/>
      <c r="F1089" s="40"/>
      <c r="G1089" s="40"/>
      <c r="H1089" s="40"/>
      <c r="I1089" s="40"/>
      <c r="J1089" s="40"/>
      <c r="K1089" s="40"/>
      <c r="L1089" s="40"/>
      <c r="M1089" s="40"/>
      <c r="N1089" s="40"/>
      <c r="O1089" s="40"/>
      <c r="P1089" s="40"/>
      <c r="Q1089" s="40"/>
      <c r="R1089" s="40"/>
      <c r="S1089" s="40"/>
      <c r="T1089" s="40"/>
      <c r="U1089" s="40"/>
      <c r="V1089" s="40"/>
      <c r="W1089" s="40"/>
      <c r="X1089" s="40"/>
      <c r="Y1089" s="40"/>
      <c r="Z1089" s="40"/>
    </row>
  </sheetData>
  <mergeCells count="6">
    <mergeCell ref="B7:F7"/>
    <mergeCell ref="B8:F8"/>
    <mergeCell ref="B11:G11"/>
    <mergeCell ref="B26:E26"/>
    <mergeCell ref="B43:E43"/>
    <mergeCell ref="B58:E5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